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ЭтаКнига" defaultThemeVersion="124226"/>
  <workbookProtection workbookPassword="CF42" lockStructure="1"/>
  <bookViews>
    <workbookView xWindow="2052" yWindow="180" windowWidth="23256" windowHeight="12072"/>
  </bookViews>
  <sheets>
    <sheet name="ВВОД" sheetId="1" r:id="rId1"/>
    <sheet name="справочник_поселений" sheetId="5" r:id="rId2"/>
    <sheet name="МО" sheetId="4" state="hidden" r:id="rId3"/>
  </sheets>
  <externalReferences>
    <externalReference r:id="rId4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0">ВВОД!$C$1:$P$395</definedName>
  </definedNames>
  <calcPr calcId="145621"/>
</workbook>
</file>

<file path=xl/calcChain.xml><?xml version="1.0" encoding="utf-8"?>
<calcChain xmlns="http://schemas.openxmlformats.org/spreadsheetml/2006/main">
  <c r="I382" i="1" l="1"/>
  <c r="P360" i="1"/>
  <c r="P358" i="1" s="1"/>
  <c r="G339" i="1"/>
  <c r="H339" i="1"/>
  <c r="I339" i="1"/>
  <c r="J339" i="1"/>
  <c r="K339" i="1"/>
  <c r="L339" i="1"/>
  <c r="M339" i="1"/>
  <c r="N339" i="1"/>
  <c r="O339" i="1"/>
  <c r="P339" i="1"/>
  <c r="F339" i="1"/>
  <c r="G329" i="1"/>
  <c r="H329" i="1"/>
  <c r="I329" i="1"/>
  <c r="J329" i="1"/>
  <c r="K329" i="1"/>
  <c r="L329" i="1"/>
  <c r="M329" i="1"/>
  <c r="N329" i="1"/>
  <c r="O329" i="1"/>
  <c r="P329" i="1"/>
  <c r="F329" i="1"/>
  <c r="G184" i="1"/>
  <c r="H184" i="1"/>
  <c r="I184" i="1"/>
  <c r="J184" i="1"/>
  <c r="K184" i="1"/>
  <c r="L184" i="1"/>
  <c r="M184" i="1"/>
  <c r="N184" i="1"/>
  <c r="O184" i="1"/>
  <c r="P184" i="1"/>
  <c r="F184" i="1"/>
  <c r="P71" i="1" l="1"/>
  <c r="H71" i="1"/>
  <c r="I71" i="1"/>
  <c r="J71" i="1"/>
  <c r="K71" i="1"/>
  <c r="L71" i="1"/>
  <c r="G71" i="1"/>
  <c r="F71" i="1" l="1"/>
  <c r="G299" i="1" l="1"/>
  <c r="N299" i="1"/>
  <c r="O299" i="1"/>
  <c r="P299" i="1"/>
  <c r="M299" i="1"/>
  <c r="L299" i="1"/>
  <c r="H299" i="1"/>
  <c r="I299" i="1"/>
  <c r="J299" i="1"/>
  <c r="K299" i="1"/>
  <c r="G297" i="1"/>
  <c r="M137" i="1"/>
  <c r="G129" i="1"/>
  <c r="F141" i="1" l="1"/>
  <c r="P170" i="1"/>
  <c r="O170" i="1"/>
  <c r="N170" i="1"/>
  <c r="M170" i="1"/>
  <c r="N171" i="1" s="1"/>
  <c r="L170" i="1"/>
  <c r="K170" i="1"/>
  <c r="L171" i="1" s="1"/>
  <c r="J170" i="1"/>
  <c r="I170" i="1"/>
  <c r="J171" i="1" s="1"/>
  <c r="H170" i="1"/>
  <c r="G170" i="1"/>
  <c r="F170" i="1"/>
  <c r="G171" i="1" s="1"/>
  <c r="L117" i="1"/>
  <c r="P117" i="1"/>
  <c r="O117" i="1"/>
  <c r="N117" i="1"/>
  <c r="K117" i="1"/>
  <c r="J117" i="1"/>
  <c r="I117" i="1"/>
  <c r="H117" i="1"/>
  <c r="G117" i="1"/>
  <c r="P63" i="1"/>
  <c r="O63" i="1"/>
  <c r="N63" i="1"/>
  <c r="L63" i="1"/>
  <c r="K63" i="1"/>
  <c r="J63" i="1"/>
  <c r="I63" i="1"/>
  <c r="H63" i="1"/>
  <c r="G63" i="1"/>
  <c r="K171" i="1" l="1"/>
  <c r="I171" i="1"/>
  <c r="P171" i="1"/>
  <c r="H171" i="1"/>
  <c r="O171" i="1"/>
  <c r="C2" i="1"/>
  <c r="P367" i="1" l="1"/>
  <c r="P366" i="1"/>
  <c r="P365" i="1"/>
  <c r="P364" i="1"/>
  <c r="P363" i="1"/>
  <c r="P362" i="1"/>
  <c r="P361" i="1"/>
  <c r="O367" i="1"/>
  <c r="O366" i="1"/>
  <c r="O365" i="1"/>
  <c r="O364" i="1"/>
  <c r="O363" i="1"/>
  <c r="O362" i="1"/>
  <c r="O361" i="1"/>
  <c r="O360" i="1"/>
  <c r="O358" i="1" s="1"/>
  <c r="N367" i="1"/>
  <c r="N366" i="1"/>
  <c r="N365" i="1"/>
  <c r="N364" i="1"/>
  <c r="N363" i="1"/>
  <c r="N362" i="1"/>
  <c r="N361" i="1"/>
  <c r="N360" i="1"/>
  <c r="N358" i="1" s="1"/>
  <c r="M367" i="1"/>
  <c r="M366" i="1"/>
  <c r="M365" i="1"/>
  <c r="M364" i="1"/>
  <c r="M363" i="1"/>
  <c r="M362" i="1"/>
  <c r="M361" i="1"/>
  <c r="M360" i="1"/>
  <c r="M358" i="1" s="1"/>
  <c r="M319" i="1"/>
  <c r="N317" i="1"/>
  <c r="O317" i="1"/>
  <c r="P317" i="1"/>
  <c r="M317" i="1"/>
  <c r="N315" i="1"/>
  <c r="O315" i="1"/>
  <c r="P315" i="1"/>
  <c r="M315" i="1"/>
  <c r="N313" i="1"/>
  <c r="O313" i="1"/>
  <c r="P313" i="1"/>
  <c r="M313" i="1"/>
  <c r="N311" i="1"/>
  <c r="O311" i="1"/>
  <c r="P311" i="1"/>
  <c r="M311" i="1"/>
  <c r="N309" i="1"/>
  <c r="O309" i="1"/>
  <c r="P309" i="1"/>
  <c r="M309" i="1"/>
  <c r="N307" i="1"/>
  <c r="O307" i="1"/>
  <c r="P307" i="1"/>
  <c r="M307" i="1"/>
  <c r="N305" i="1"/>
  <c r="O305" i="1"/>
  <c r="P305" i="1"/>
  <c r="M305" i="1"/>
  <c r="N303" i="1"/>
  <c r="O303" i="1"/>
  <c r="P303" i="1"/>
  <c r="M303" i="1"/>
  <c r="N301" i="1"/>
  <c r="O301" i="1"/>
  <c r="P301" i="1"/>
  <c r="M301" i="1"/>
  <c r="N297" i="1"/>
  <c r="O297" i="1"/>
  <c r="P297" i="1"/>
  <c r="M297" i="1"/>
  <c r="N295" i="1"/>
  <c r="O295" i="1"/>
  <c r="P295" i="1"/>
  <c r="M295" i="1"/>
  <c r="N293" i="1"/>
  <c r="O293" i="1"/>
  <c r="P293" i="1"/>
  <c r="M293" i="1"/>
  <c r="N291" i="1"/>
  <c r="O291" i="1"/>
  <c r="P291" i="1"/>
  <c r="M291" i="1"/>
  <c r="N289" i="1"/>
  <c r="O289" i="1"/>
  <c r="P289" i="1"/>
  <c r="M289" i="1"/>
  <c r="N287" i="1"/>
  <c r="O287" i="1"/>
  <c r="P287" i="1"/>
  <c r="M287" i="1"/>
  <c r="N285" i="1"/>
  <c r="O285" i="1"/>
  <c r="P285" i="1"/>
  <c r="M285" i="1"/>
  <c r="N283" i="1"/>
  <c r="O283" i="1"/>
  <c r="P283" i="1"/>
  <c r="M283" i="1"/>
  <c r="N281" i="1"/>
  <c r="O281" i="1"/>
  <c r="P281" i="1"/>
  <c r="M281" i="1"/>
  <c r="N279" i="1"/>
  <c r="O279" i="1"/>
  <c r="P279" i="1"/>
  <c r="M279" i="1"/>
  <c r="N277" i="1"/>
  <c r="O277" i="1"/>
  <c r="O275" i="1" s="1"/>
  <c r="P277" i="1"/>
  <c r="M277" i="1"/>
  <c r="G67" i="1"/>
  <c r="P17" i="1"/>
  <c r="P16" i="1" s="1"/>
  <c r="F17" i="1"/>
  <c r="F16" i="1" s="1"/>
  <c r="G17" i="1"/>
  <c r="G16" i="1" s="1"/>
  <c r="H17" i="1"/>
  <c r="H16" i="1" s="1"/>
  <c r="I17" i="1"/>
  <c r="I16" i="1" s="1"/>
  <c r="J17" i="1"/>
  <c r="J16" i="1" s="1"/>
  <c r="K17" i="1"/>
  <c r="K16" i="1" s="1"/>
  <c r="L17" i="1"/>
  <c r="L16" i="1" s="1"/>
  <c r="M17" i="1"/>
  <c r="M16" i="1" s="1"/>
  <c r="N17" i="1"/>
  <c r="N16" i="1" s="1"/>
  <c r="O17" i="1"/>
  <c r="O16" i="1" s="1"/>
  <c r="P30" i="1"/>
  <c r="N275" i="1" l="1"/>
  <c r="M275" i="1"/>
  <c r="P275" i="1"/>
  <c r="N14" i="1"/>
  <c r="J14" i="1"/>
  <c r="M14" i="1"/>
  <c r="I14" i="1"/>
  <c r="L14" i="1"/>
  <c r="H14" i="1"/>
  <c r="O14" i="1"/>
  <c r="K14" i="1"/>
  <c r="G14" i="1"/>
  <c r="F14" i="1"/>
  <c r="P14" i="1"/>
  <c r="P319" i="1" l="1"/>
  <c r="O319" i="1"/>
  <c r="P320" i="1" s="1"/>
  <c r="N319" i="1"/>
  <c r="O320" i="1" s="1"/>
  <c r="N320" i="1"/>
  <c r="L319" i="1"/>
  <c r="K319" i="1"/>
  <c r="L320" i="1" s="1"/>
  <c r="J319" i="1"/>
  <c r="K320" i="1" s="1"/>
  <c r="I319" i="1"/>
  <c r="J320" i="1" s="1"/>
  <c r="H319" i="1"/>
  <c r="I320" i="1" s="1"/>
  <c r="G319" i="1"/>
  <c r="H320" i="1" s="1"/>
  <c r="F319" i="1"/>
  <c r="G320" i="1" s="1"/>
  <c r="P318" i="1"/>
  <c r="O318" i="1"/>
  <c r="N318" i="1"/>
  <c r="L317" i="1"/>
  <c r="K317" i="1"/>
  <c r="L318" i="1" s="1"/>
  <c r="J317" i="1"/>
  <c r="K318" i="1" s="1"/>
  <c r="I317" i="1"/>
  <c r="J318" i="1" s="1"/>
  <c r="H317" i="1"/>
  <c r="I318" i="1" s="1"/>
  <c r="G317" i="1"/>
  <c r="H318" i="1" s="1"/>
  <c r="F317" i="1"/>
  <c r="G318" i="1" s="1"/>
  <c r="P316" i="1"/>
  <c r="O316" i="1"/>
  <c r="N316" i="1"/>
  <c r="L315" i="1"/>
  <c r="K315" i="1"/>
  <c r="L316" i="1" s="1"/>
  <c r="J315" i="1"/>
  <c r="K316" i="1" s="1"/>
  <c r="I315" i="1"/>
  <c r="J316" i="1" s="1"/>
  <c r="H315" i="1"/>
  <c r="I316" i="1" s="1"/>
  <c r="G315" i="1"/>
  <c r="H316" i="1" s="1"/>
  <c r="F315" i="1"/>
  <c r="G316" i="1" s="1"/>
  <c r="P314" i="1"/>
  <c r="O314" i="1"/>
  <c r="N314" i="1"/>
  <c r="L313" i="1"/>
  <c r="K313" i="1"/>
  <c r="L314" i="1" s="1"/>
  <c r="J313" i="1"/>
  <c r="K314" i="1" s="1"/>
  <c r="I313" i="1"/>
  <c r="J314" i="1" s="1"/>
  <c r="H313" i="1"/>
  <c r="I314" i="1" s="1"/>
  <c r="G313" i="1"/>
  <c r="H314" i="1" s="1"/>
  <c r="F313" i="1"/>
  <c r="G314" i="1" s="1"/>
  <c r="P312" i="1"/>
  <c r="O312" i="1"/>
  <c r="N312" i="1"/>
  <c r="L311" i="1"/>
  <c r="K311" i="1"/>
  <c r="L312" i="1" s="1"/>
  <c r="J311" i="1"/>
  <c r="K312" i="1" s="1"/>
  <c r="I311" i="1"/>
  <c r="J312" i="1" s="1"/>
  <c r="H311" i="1"/>
  <c r="I312" i="1" s="1"/>
  <c r="G311" i="1"/>
  <c r="H312" i="1" s="1"/>
  <c r="F311" i="1"/>
  <c r="G312" i="1" s="1"/>
  <c r="P310" i="1"/>
  <c r="O310" i="1"/>
  <c r="N310" i="1"/>
  <c r="L309" i="1"/>
  <c r="K309" i="1"/>
  <c r="L310" i="1" s="1"/>
  <c r="J309" i="1"/>
  <c r="K310" i="1" s="1"/>
  <c r="I309" i="1"/>
  <c r="J310" i="1" s="1"/>
  <c r="H309" i="1"/>
  <c r="I310" i="1" s="1"/>
  <c r="G309" i="1"/>
  <c r="H310" i="1" s="1"/>
  <c r="F309" i="1"/>
  <c r="G310" i="1" s="1"/>
  <c r="P308" i="1"/>
  <c r="O308" i="1"/>
  <c r="N308" i="1"/>
  <c r="L307" i="1"/>
  <c r="K307" i="1"/>
  <c r="L308" i="1" s="1"/>
  <c r="J307" i="1"/>
  <c r="K308" i="1" s="1"/>
  <c r="I307" i="1"/>
  <c r="J308" i="1" s="1"/>
  <c r="H307" i="1"/>
  <c r="I308" i="1" s="1"/>
  <c r="G307" i="1"/>
  <c r="H308" i="1" s="1"/>
  <c r="F307" i="1"/>
  <c r="G308" i="1" s="1"/>
  <c r="P306" i="1"/>
  <c r="O306" i="1"/>
  <c r="N306" i="1"/>
  <c r="L305" i="1"/>
  <c r="K305" i="1"/>
  <c r="L306" i="1" s="1"/>
  <c r="J305" i="1"/>
  <c r="K306" i="1" s="1"/>
  <c r="I305" i="1"/>
  <c r="J306" i="1" s="1"/>
  <c r="H305" i="1"/>
  <c r="I306" i="1" s="1"/>
  <c r="G305" i="1"/>
  <c r="H306" i="1" s="1"/>
  <c r="F305" i="1"/>
  <c r="G306" i="1" s="1"/>
  <c r="P304" i="1"/>
  <c r="O304" i="1"/>
  <c r="N304" i="1"/>
  <c r="L303" i="1"/>
  <c r="K303" i="1"/>
  <c r="L304" i="1" s="1"/>
  <c r="J303" i="1"/>
  <c r="K304" i="1" s="1"/>
  <c r="I303" i="1"/>
  <c r="J304" i="1" s="1"/>
  <c r="H303" i="1"/>
  <c r="I304" i="1" s="1"/>
  <c r="G303" i="1"/>
  <c r="H304" i="1" s="1"/>
  <c r="F303" i="1"/>
  <c r="G304" i="1" s="1"/>
  <c r="P302" i="1"/>
  <c r="O302" i="1"/>
  <c r="N302" i="1"/>
  <c r="L301" i="1"/>
  <c r="K301" i="1"/>
  <c r="L302" i="1" s="1"/>
  <c r="J301" i="1"/>
  <c r="K302" i="1" s="1"/>
  <c r="I301" i="1"/>
  <c r="J302" i="1" s="1"/>
  <c r="H301" i="1"/>
  <c r="I302" i="1" s="1"/>
  <c r="G301" i="1"/>
  <c r="H302" i="1" s="1"/>
  <c r="F301" i="1"/>
  <c r="G302" i="1" s="1"/>
  <c r="G268" i="1"/>
  <c r="P274" i="1"/>
  <c r="O274" i="1"/>
  <c r="N274" i="1"/>
  <c r="L274" i="1"/>
  <c r="K274" i="1"/>
  <c r="J274" i="1"/>
  <c r="I274" i="1"/>
  <c r="H274" i="1"/>
  <c r="G274" i="1"/>
  <c r="D273" i="1"/>
  <c r="D319" i="1" s="1"/>
  <c r="P272" i="1"/>
  <c r="O272" i="1"/>
  <c r="N272" i="1"/>
  <c r="L272" i="1"/>
  <c r="K272" i="1"/>
  <c r="J272" i="1"/>
  <c r="I272" i="1"/>
  <c r="H272" i="1"/>
  <c r="G272" i="1"/>
  <c r="D271" i="1"/>
  <c r="D317" i="1" s="1"/>
  <c r="P270" i="1"/>
  <c r="O270" i="1"/>
  <c r="N270" i="1"/>
  <c r="L270" i="1"/>
  <c r="K270" i="1"/>
  <c r="J270" i="1"/>
  <c r="I270" i="1"/>
  <c r="H270" i="1"/>
  <c r="G270" i="1"/>
  <c r="D269" i="1"/>
  <c r="D315" i="1" s="1"/>
  <c r="P268" i="1"/>
  <c r="O268" i="1"/>
  <c r="N268" i="1"/>
  <c r="L268" i="1"/>
  <c r="K268" i="1"/>
  <c r="J268" i="1"/>
  <c r="I268" i="1"/>
  <c r="H268" i="1"/>
  <c r="D267" i="1"/>
  <c r="D313" i="1" s="1"/>
  <c r="P266" i="1"/>
  <c r="O266" i="1"/>
  <c r="N266" i="1"/>
  <c r="L266" i="1"/>
  <c r="K266" i="1"/>
  <c r="J266" i="1"/>
  <c r="I266" i="1"/>
  <c r="H266" i="1"/>
  <c r="G266" i="1"/>
  <c r="D265" i="1"/>
  <c r="D311" i="1" s="1"/>
  <c r="P264" i="1"/>
  <c r="O264" i="1"/>
  <c r="N264" i="1"/>
  <c r="L264" i="1"/>
  <c r="K264" i="1"/>
  <c r="J264" i="1"/>
  <c r="I264" i="1"/>
  <c r="H264" i="1"/>
  <c r="G264" i="1"/>
  <c r="D263" i="1"/>
  <c r="D309" i="1" s="1"/>
  <c r="P262" i="1"/>
  <c r="O262" i="1"/>
  <c r="N262" i="1"/>
  <c r="L262" i="1"/>
  <c r="K262" i="1"/>
  <c r="J262" i="1"/>
  <c r="I262" i="1"/>
  <c r="H262" i="1"/>
  <c r="G262" i="1"/>
  <c r="D261" i="1"/>
  <c r="D307" i="1" s="1"/>
  <c r="P260" i="1"/>
  <c r="O260" i="1"/>
  <c r="N260" i="1"/>
  <c r="L260" i="1"/>
  <c r="K260" i="1"/>
  <c r="J260" i="1"/>
  <c r="I260" i="1"/>
  <c r="H260" i="1"/>
  <c r="G260" i="1"/>
  <c r="D259" i="1"/>
  <c r="D305" i="1" s="1"/>
  <c r="P258" i="1"/>
  <c r="O258" i="1"/>
  <c r="N258" i="1"/>
  <c r="L258" i="1"/>
  <c r="K258" i="1"/>
  <c r="J258" i="1"/>
  <c r="I258" i="1"/>
  <c r="H258" i="1"/>
  <c r="G258" i="1"/>
  <c r="D257" i="1"/>
  <c r="D303" i="1" s="1"/>
  <c r="P256" i="1"/>
  <c r="O256" i="1"/>
  <c r="N256" i="1"/>
  <c r="L256" i="1"/>
  <c r="K256" i="1"/>
  <c r="J256" i="1"/>
  <c r="I256" i="1"/>
  <c r="H256" i="1"/>
  <c r="G256" i="1"/>
  <c r="D255" i="1"/>
  <c r="D301" i="1" s="1"/>
  <c r="G232" i="1"/>
  <c r="P228" i="1"/>
  <c r="O228" i="1"/>
  <c r="N228" i="1"/>
  <c r="L228" i="1"/>
  <c r="K228" i="1"/>
  <c r="J228" i="1"/>
  <c r="I228" i="1"/>
  <c r="H228" i="1"/>
  <c r="G228" i="1"/>
  <c r="P226" i="1"/>
  <c r="O226" i="1"/>
  <c r="N226" i="1"/>
  <c r="L226" i="1"/>
  <c r="K226" i="1"/>
  <c r="J226" i="1"/>
  <c r="I226" i="1"/>
  <c r="H226" i="1"/>
  <c r="G226" i="1"/>
  <c r="P224" i="1"/>
  <c r="O224" i="1"/>
  <c r="N224" i="1"/>
  <c r="L224" i="1"/>
  <c r="K224" i="1"/>
  <c r="J224" i="1"/>
  <c r="I224" i="1"/>
  <c r="H224" i="1"/>
  <c r="G224" i="1"/>
  <c r="P222" i="1"/>
  <c r="O222" i="1"/>
  <c r="N222" i="1"/>
  <c r="L222" i="1"/>
  <c r="K222" i="1"/>
  <c r="J222" i="1"/>
  <c r="I222" i="1"/>
  <c r="H222" i="1"/>
  <c r="G222" i="1"/>
  <c r="P220" i="1"/>
  <c r="O220" i="1"/>
  <c r="N220" i="1"/>
  <c r="L220" i="1"/>
  <c r="K220" i="1"/>
  <c r="J220" i="1"/>
  <c r="I220" i="1"/>
  <c r="H220" i="1"/>
  <c r="G220" i="1"/>
  <c r="P218" i="1"/>
  <c r="O218" i="1"/>
  <c r="N218" i="1"/>
  <c r="L218" i="1"/>
  <c r="K218" i="1"/>
  <c r="J218" i="1"/>
  <c r="I218" i="1"/>
  <c r="H218" i="1"/>
  <c r="G218" i="1"/>
  <c r="P216" i="1"/>
  <c r="O216" i="1"/>
  <c r="N216" i="1"/>
  <c r="L216" i="1"/>
  <c r="K216" i="1"/>
  <c r="J216" i="1"/>
  <c r="I216" i="1"/>
  <c r="H216" i="1"/>
  <c r="G216" i="1"/>
  <c r="P214" i="1"/>
  <c r="O214" i="1"/>
  <c r="N214" i="1"/>
  <c r="L214" i="1"/>
  <c r="K214" i="1"/>
  <c r="J214" i="1"/>
  <c r="I214" i="1"/>
  <c r="H214" i="1"/>
  <c r="G214" i="1"/>
  <c r="P212" i="1"/>
  <c r="O212" i="1"/>
  <c r="N212" i="1"/>
  <c r="L212" i="1"/>
  <c r="K212" i="1"/>
  <c r="J212" i="1"/>
  <c r="I212" i="1"/>
  <c r="H212" i="1"/>
  <c r="G212" i="1"/>
  <c r="P210" i="1"/>
  <c r="O210" i="1"/>
  <c r="N210" i="1"/>
  <c r="L210" i="1"/>
  <c r="K210" i="1"/>
  <c r="J210" i="1"/>
  <c r="I210" i="1"/>
  <c r="H210" i="1"/>
  <c r="G210" i="1"/>
  <c r="D361" i="1" l="1"/>
  <c r="D362" i="1"/>
  <c r="D363" i="1"/>
  <c r="D364" i="1"/>
  <c r="D365" i="1"/>
  <c r="D366" i="1"/>
  <c r="D367" i="1"/>
  <c r="D360" i="1"/>
  <c r="D356" i="1"/>
  <c r="D354" i="1"/>
  <c r="D352" i="1"/>
  <c r="D350" i="1"/>
  <c r="D348" i="1"/>
  <c r="D346" i="1"/>
  <c r="D344" i="1"/>
  <c r="D342" i="1"/>
  <c r="D253" i="1"/>
  <c r="D299" i="1" s="1"/>
  <c r="D251" i="1"/>
  <c r="D297" i="1" s="1"/>
  <c r="D249" i="1"/>
  <c r="D295" i="1" s="1"/>
  <c r="D247" i="1"/>
  <c r="D293" i="1" s="1"/>
  <c r="D245" i="1"/>
  <c r="D291" i="1" s="1"/>
  <c r="D243" i="1"/>
  <c r="D289" i="1" s="1"/>
  <c r="D241" i="1"/>
  <c r="D287" i="1" s="1"/>
  <c r="D239" i="1"/>
  <c r="D285" i="1" s="1"/>
  <c r="D237" i="1"/>
  <c r="D283" i="1" s="1"/>
  <c r="D235" i="1"/>
  <c r="D281" i="1" s="1"/>
  <c r="D233" i="1"/>
  <c r="D279" i="1" s="1"/>
  <c r="D231" i="1"/>
  <c r="D277" i="1" s="1"/>
  <c r="P115" i="1" l="1"/>
  <c r="K111" i="1"/>
  <c r="M125" i="1" l="1"/>
  <c r="G51" i="1"/>
  <c r="H51" i="1"/>
  <c r="I51" i="1"/>
  <c r="J51" i="1"/>
  <c r="K51" i="1"/>
  <c r="L51" i="1"/>
  <c r="N51" i="1"/>
  <c r="O51" i="1"/>
  <c r="P51" i="1"/>
  <c r="F283" i="1" l="1"/>
  <c r="H297" i="1"/>
  <c r="I298" i="1" s="1"/>
  <c r="I297" i="1"/>
  <c r="J297" i="1"/>
  <c r="K297" i="1"/>
  <c r="L298" i="1" s="1"/>
  <c r="L297" i="1"/>
  <c r="G295" i="1"/>
  <c r="H295" i="1"/>
  <c r="I295" i="1"/>
  <c r="J295" i="1"/>
  <c r="K296" i="1" s="1"/>
  <c r="K295" i="1"/>
  <c r="L296" i="1" s="1"/>
  <c r="L295" i="1"/>
  <c r="N296" i="1"/>
  <c r="O296" i="1"/>
  <c r="G293" i="1"/>
  <c r="H293" i="1"/>
  <c r="I294" i="1" s="1"/>
  <c r="I293" i="1"/>
  <c r="J293" i="1"/>
  <c r="K293" i="1"/>
  <c r="L293" i="1"/>
  <c r="G291" i="1"/>
  <c r="H291" i="1"/>
  <c r="I291" i="1"/>
  <c r="J291" i="1"/>
  <c r="K292" i="1" s="1"/>
  <c r="K291" i="1"/>
  <c r="L291" i="1"/>
  <c r="O292" i="1"/>
  <c r="G289" i="1"/>
  <c r="H289" i="1"/>
  <c r="I290" i="1" s="1"/>
  <c r="I289" i="1"/>
  <c r="J289" i="1"/>
  <c r="K289" i="1"/>
  <c r="L289" i="1"/>
  <c r="O290" i="1"/>
  <c r="G287" i="1"/>
  <c r="H287" i="1"/>
  <c r="I287" i="1"/>
  <c r="J287" i="1"/>
  <c r="K288" i="1" s="1"/>
  <c r="K287" i="1"/>
  <c r="L287" i="1"/>
  <c r="O288" i="1"/>
  <c r="G285" i="1"/>
  <c r="H285" i="1"/>
  <c r="I286" i="1" s="1"/>
  <c r="I285" i="1"/>
  <c r="J286" i="1" s="1"/>
  <c r="J285" i="1"/>
  <c r="K285" i="1"/>
  <c r="L285" i="1"/>
  <c r="N286" i="1"/>
  <c r="G283" i="1"/>
  <c r="H284" i="1" s="1"/>
  <c r="H283" i="1"/>
  <c r="I284" i="1" s="1"/>
  <c r="I283" i="1"/>
  <c r="J284" i="1" s="1"/>
  <c r="J283" i="1"/>
  <c r="K283" i="1"/>
  <c r="L284" i="1" s="1"/>
  <c r="L283" i="1"/>
  <c r="N284" i="1"/>
  <c r="P284" i="1"/>
  <c r="G281" i="1"/>
  <c r="H281" i="1"/>
  <c r="I282" i="1" s="1"/>
  <c r="I281" i="1"/>
  <c r="J282" i="1" s="1"/>
  <c r="J281" i="1"/>
  <c r="K281" i="1"/>
  <c r="L282" i="1" s="1"/>
  <c r="L281" i="1"/>
  <c r="O282" i="1"/>
  <c r="P282" i="1"/>
  <c r="G279" i="1"/>
  <c r="H279" i="1"/>
  <c r="I279" i="1"/>
  <c r="J279" i="1"/>
  <c r="K279" i="1"/>
  <c r="L279" i="1"/>
  <c r="G277" i="1"/>
  <c r="H277" i="1"/>
  <c r="I277" i="1"/>
  <c r="J277" i="1"/>
  <c r="K277" i="1"/>
  <c r="L277" i="1"/>
  <c r="F279" i="1"/>
  <c r="F277" i="1"/>
  <c r="F281" i="1"/>
  <c r="G282" i="1" s="1"/>
  <c r="F285" i="1"/>
  <c r="G286" i="1" s="1"/>
  <c r="F287" i="1"/>
  <c r="G288" i="1" s="1"/>
  <c r="F289" i="1"/>
  <c r="G290" i="1" s="1"/>
  <c r="F291" i="1"/>
  <c r="G292" i="1" s="1"/>
  <c r="F293" i="1"/>
  <c r="G294" i="1" s="1"/>
  <c r="F295" i="1"/>
  <c r="G296" i="1" s="1"/>
  <c r="F297" i="1"/>
  <c r="G298" i="1" s="1"/>
  <c r="F299" i="1"/>
  <c r="O294" i="1"/>
  <c r="I275" i="1" l="1"/>
  <c r="J275" i="1"/>
  <c r="K275" i="1"/>
  <c r="G275" i="1"/>
  <c r="F275" i="1"/>
  <c r="F229" i="1" s="1"/>
  <c r="L275" i="1"/>
  <c r="H275" i="1"/>
  <c r="P298" i="1"/>
  <c r="N298" i="1"/>
  <c r="J298" i="1"/>
  <c r="H298" i="1"/>
  <c r="O298" i="1"/>
  <c r="K298" i="1"/>
  <c r="J296" i="1"/>
  <c r="P296" i="1"/>
  <c r="H296" i="1"/>
  <c r="I296" i="1"/>
  <c r="L294" i="1"/>
  <c r="K294" i="1"/>
  <c r="N294" i="1"/>
  <c r="J294" i="1"/>
  <c r="H294" i="1"/>
  <c r="P294" i="1"/>
  <c r="J292" i="1"/>
  <c r="P292" i="1"/>
  <c r="L292" i="1"/>
  <c r="H292" i="1"/>
  <c r="N292" i="1"/>
  <c r="I292" i="1"/>
  <c r="L290" i="1"/>
  <c r="N290" i="1"/>
  <c r="J290" i="1"/>
  <c r="H290" i="1"/>
  <c r="P290" i="1"/>
  <c r="K290" i="1"/>
  <c r="J288" i="1"/>
  <c r="P288" i="1"/>
  <c r="L288" i="1"/>
  <c r="H288" i="1"/>
  <c r="N288" i="1"/>
  <c r="I288" i="1"/>
  <c r="L286" i="1"/>
  <c r="O286" i="1"/>
  <c r="H286" i="1"/>
  <c r="P286" i="1"/>
  <c r="K286" i="1"/>
  <c r="G284" i="1"/>
  <c r="K284" i="1"/>
  <c r="O284" i="1"/>
  <c r="N282" i="1"/>
  <c r="H282" i="1"/>
  <c r="K282" i="1"/>
  <c r="G190" i="1" l="1"/>
  <c r="H190" i="1"/>
  <c r="I190" i="1"/>
  <c r="J190" i="1"/>
  <c r="K190" i="1"/>
  <c r="L190" i="1"/>
  <c r="N190" i="1"/>
  <c r="O190" i="1"/>
  <c r="P190" i="1"/>
  <c r="G192" i="1"/>
  <c r="H192" i="1"/>
  <c r="I192" i="1"/>
  <c r="J192" i="1"/>
  <c r="K192" i="1"/>
  <c r="L192" i="1"/>
  <c r="N192" i="1"/>
  <c r="O192" i="1"/>
  <c r="P192" i="1"/>
  <c r="G194" i="1"/>
  <c r="H194" i="1"/>
  <c r="I194" i="1"/>
  <c r="J194" i="1"/>
  <c r="K194" i="1"/>
  <c r="L194" i="1"/>
  <c r="N194" i="1"/>
  <c r="O194" i="1"/>
  <c r="P194" i="1"/>
  <c r="G196" i="1"/>
  <c r="H196" i="1"/>
  <c r="I196" i="1"/>
  <c r="J196" i="1"/>
  <c r="K196" i="1"/>
  <c r="L196" i="1"/>
  <c r="N196" i="1"/>
  <c r="O196" i="1"/>
  <c r="P196" i="1"/>
  <c r="G198" i="1"/>
  <c r="H198" i="1"/>
  <c r="I198" i="1"/>
  <c r="J198" i="1"/>
  <c r="K198" i="1"/>
  <c r="L198" i="1"/>
  <c r="N198" i="1"/>
  <c r="O198" i="1"/>
  <c r="P198" i="1"/>
  <c r="G200" i="1"/>
  <c r="H200" i="1"/>
  <c r="I200" i="1"/>
  <c r="J200" i="1"/>
  <c r="K200" i="1"/>
  <c r="L200" i="1"/>
  <c r="N200" i="1"/>
  <c r="O200" i="1"/>
  <c r="P200" i="1"/>
  <c r="G202" i="1"/>
  <c r="H202" i="1"/>
  <c r="I202" i="1"/>
  <c r="J202" i="1"/>
  <c r="K202" i="1"/>
  <c r="L202" i="1"/>
  <c r="N202" i="1"/>
  <c r="O202" i="1"/>
  <c r="P202" i="1"/>
  <c r="G204" i="1"/>
  <c r="H204" i="1"/>
  <c r="I204" i="1"/>
  <c r="J204" i="1"/>
  <c r="K204" i="1"/>
  <c r="L204" i="1"/>
  <c r="N204" i="1"/>
  <c r="O204" i="1"/>
  <c r="P204" i="1"/>
  <c r="G206" i="1"/>
  <c r="H206" i="1"/>
  <c r="I206" i="1"/>
  <c r="J206" i="1"/>
  <c r="K206" i="1"/>
  <c r="L206" i="1"/>
  <c r="N206" i="1"/>
  <c r="O206" i="1"/>
  <c r="P206" i="1"/>
  <c r="G208" i="1"/>
  <c r="H208" i="1"/>
  <c r="I208" i="1"/>
  <c r="J208" i="1"/>
  <c r="K208" i="1"/>
  <c r="L208" i="1"/>
  <c r="N208" i="1"/>
  <c r="O208" i="1"/>
  <c r="P208" i="1"/>
  <c r="G254" i="1" l="1"/>
  <c r="H254" i="1"/>
  <c r="I254" i="1"/>
  <c r="J254" i="1"/>
  <c r="K254" i="1"/>
  <c r="L254" i="1"/>
  <c r="N254" i="1"/>
  <c r="O254" i="1"/>
  <c r="P254" i="1"/>
  <c r="G234" i="1"/>
  <c r="H234" i="1"/>
  <c r="I234" i="1"/>
  <c r="J234" i="1"/>
  <c r="K234" i="1"/>
  <c r="L234" i="1"/>
  <c r="N234" i="1"/>
  <c r="O234" i="1"/>
  <c r="P234" i="1"/>
  <c r="G236" i="1"/>
  <c r="H236" i="1"/>
  <c r="I236" i="1"/>
  <c r="J236" i="1"/>
  <c r="K236" i="1"/>
  <c r="L236" i="1"/>
  <c r="N236" i="1"/>
  <c r="O236" i="1"/>
  <c r="P236" i="1"/>
  <c r="G238" i="1"/>
  <c r="H238" i="1"/>
  <c r="I238" i="1"/>
  <c r="J238" i="1"/>
  <c r="K238" i="1"/>
  <c r="L238" i="1"/>
  <c r="N238" i="1"/>
  <c r="O238" i="1"/>
  <c r="P238" i="1"/>
  <c r="G240" i="1"/>
  <c r="H240" i="1"/>
  <c r="I240" i="1"/>
  <c r="J240" i="1"/>
  <c r="K240" i="1"/>
  <c r="L240" i="1"/>
  <c r="N240" i="1"/>
  <c r="O240" i="1"/>
  <c r="P240" i="1"/>
  <c r="G242" i="1"/>
  <c r="H242" i="1"/>
  <c r="I242" i="1"/>
  <c r="J242" i="1"/>
  <c r="K242" i="1"/>
  <c r="L242" i="1"/>
  <c r="N242" i="1"/>
  <c r="O242" i="1"/>
  <c r="P242" i="1"/>
  <c r="G244" i="1"/>
  <c r="H244" i="1"/>
  <c r="I244" i="1"/>
  <c r="J244" i="1"/>
  <c r="K244" i="1"/>
  <c r="L244" i="1"/>
  <c r="N244" i="1"/>
  <c r="O244" i="1"/>
  <c r="P244" i="1"/>
  <c r="G246" i="1"/>
  <c r="H246" i="1"/>
  <c r="I246" i="1"/>
  <c r="J246" i="1"/>
  <c r="K246" i="1"/>
  <c r="L246" i="1"/>
  <c r="N246" i="1"/>
  <c r="O246" i="1"/>
  <c r="P246" i="1"/>
  <c r="G248" i="1"/>
  <c r="H248" i="1"/>
  <c r="I248" i="1"/>
  <c r="J248" i="1"/>
  <c r="K248" i="1"/>
  <c r="L248" i="1"/>
  <c r="N248" i="1"/>
  <c r="O248" i="1"/>
  <c r="P248" i="1"/>
  <c r="G250" i="1"/>
  <c r="H250" i="1"/>
  <c r="I250" i="1"/>
  <c r="J250" i="1"/>
  <c r="K250" i="1"/>
  <c r="L250" i="1"/>
  <c r="N250" i="1"/>
  <c r="O250" i="1"/>
  <c r="P250" i="1"/>
  <c r="G252" i="1"/>
  <c r="H252" i="1"/>
  <c r="I252" i="1"/>
  <c r="J252" i="1"/>
  <c r="K252" i="1"/>
  <c r="L252" i="1"/>
  <c r="N252" i="1"/>
  <c r="O252" i="1"/>
  <c r="P252" i="1"/>
  <c r="P232" i="1"/>
  <c r="O232" i="1"/>
  <c r="N232" i="1"/>
  <c r="L232" i="1"/>
  <c r="K232" i="1"/>
  <c r="J232" i="1"/>
  <c r="I232" i="1"/>
  <c r="H232" i="1"/>
  <c r="G187" i="1"/>
  <c r="H187" i="1"/>
  <c r="I187" i="1"/>
  <c r="J187" i="1"/>
  <c r="K187" i="1"/>
  <c r="L187" i="1"/>
  <c r="N187" i="1"/>
  <c r="O187" i="1"/>
  <c r="P187" i="1"/>
  <c r="M229" i="1"/>
  <c r="N229" i="1"/>
  <c r="O229" i="1"/>
  <c r="P229" i="1"/>
  <c r="G360" i="1"/>
  <c r="G358" i="1" s="1"/>
  <c r="H360" i="1"/>
  <c r="H358" i="1" s="1"/>
  <c r="I360" i="1"/>
  <c r="I358" i="1" s="1"/>
  <c r="J360" i="1"/>
  <c r="J358" i="1" s="1"/>
  <c r="K360" i="1"/>
  <c r="K358" i="1" s="1"/>
  <c r="L360" i="1"/>
  <c r="L358" i="1" s="1"/>
  <c r="G361" i="1"/>
  <c r="H361" i="1"/>
  <c r="I361" i="1"/>
  <c r="J361" i="1"/>
  <c r="K361" i="1"/>
  <c r="L361" i="1"/>
  <c r="G362" i="1"/>
  <c r="H362" i="1"/>
  <c r="I362" i="1"/>
  <c r="J362" i="1"/>
  <c r="K362" i="1"/>
  <c r="L362" i="1"/>
  <c r="G363" i="1"/>
  <c r="H363" i="1"/>
  <c r="I363" i="1"/>
  <c r="J363" i="1"/>
  <c r="K363" i="1"/>
  <c r="L363" i="1"/>
  <c r="G364" i="1"/>
  <c r="H364" i="1"/>
  <c r="I364" i="1"/>
  <c r="J364" i="1"/>
  <c r="K364" i="1"/>
  <c r="L364" i="1"/>
  <c r="G365" i="1"/>
  <c r="H365" i="1"/>
  <c r="I365" i="1"/>
  <c r="J365" i="1"/>
  <c r="K365" i="1"/>
  <c r="L365" i="1"/>
  <c r="G366" i="1"/>
  <c r="H366" i="1"/>
  <c r="I366" i="1"/>
  <c r="J366" i="1"/>
  <c r="K366" i="1"/>
  <c r="L366" i="1"/>
  <c r="G367" i="1"/>
  <c r="H367" i="1"/>
  <c r="I367" i="1"/>
  <c r="J367" i="1"/>
  <c r="K367" i="1"/>
  <c r="L367" i="1"/>
  <c r="F367" i="1"/>
  <c r="F366" i="1"/>
  <c r="F365" i="1"/>
  <c r="F364" i="1"/>
  <c r="F363" i="1"/>
  <c r="F362" i="1"/>
  <c r="F361" i="1"/>
  <c r="G347" i="1"/>
  <c r="H347" i="1"/>
  <c r="I347" i="1"/>
  <c r="J347" i="1"/>
  <c r="K347" i="1"/>
  <c r="L347" i="1"/>
  <c r="N347" i="1"/>
  <c r="O347" i="1"/>
  <c r="P347" i="1"/>
  <c r="G349" i="1"/>
  <c r="H349" i="1"/>
  <c r="I349" i="1"/>
  <c r="J349" i="1"/>
  <c r="K349" i="1"/>
  <c r="L349" i="1"/>
  <c r="N349" i="1"/>
  <c r="O349" i="1"/>
  <c r="P349" i="1"/>
  <c r="G351" i="1"/>
  <c r="H351" i="1"/>
  <c r="I351" i="1"/>
  <c r="J351" i="1"/>
  <c r="K351" i="1"/>
  <c r="L351" i="1"/>
  <c r="N351" i="1"/>
  <c r="O351" i="1"/>
  <c r="P351" i="1"/>
  <c r="G353" i="1"/>
  <c r="H353" i="1"/>
  <c r="I353" i="1"/>
  <c r="J353" i="1"/>
  <c r="K353" i="1"/>
  <c r="L353" i="1"/>
  <c r="N353" i="1"/>
  <c r="O353" i="1"/>
  <c r="P353" i="1"/>
  <c r="G355" i="1"/>
  <c r="H355" i="1"/>
  <c r="I355" i="1"/>
  <c r="J355" i="1"/>
  <c r="K355" i="1"/>
  <c r="L355" i="1"/>
  <c r="N355" i="1"/>
  <c r="O355" i="1"/>
  <c r="P355" i="1"/>
  <c r="G357" i="1"/>
  <c r="H357" i="1"/>
  <c r="I357" i="1"/>
  <c r="J357" i="1"/>
  <c r="K357" i="1"/>
  <c r="L357" i="1"/>
  <c r="N357" i="1"/>
  <c r="O357" i="1"/>
  <c r="P357" i="1"/>
  <c r="G300" i="1" l="1"/>
  <c r="G185" i="1"/>
  <c r="N185" i="1"/>
  <c r="L229" i="1"/>
  <c r="I300" i="1"/>
  <c r="H229" i="1"/>
  <c r="P300" i="1"/>
  <c r="P276" i="1"/>
  <c r="O300" i="1"/>
  <c r="K300" i="1"/>
  <c r="L300" i="1"/>
  <c r="K229" i="1"/>
  <c r="N300" i="1"/>
  <c r="J300" i="1"/>
  <c r="H300" i="1"/>
  <c r="L185" i="1"/>
  <c r="H185" i="1"/>
  <c r="P185" i="1"/>
  <c r="O185" i="1"/>
  <c r="J185" i="1"/>
  <c r="K185" i="1"/>
  <c r="I185" i="1"/>
  <c r="H276" i="1" l="1"/>
  <c r="N276" i="1"/>
  <c r="G276" i="1"/>
  <c r="J276" i="1"/>
  <c r="L230" i="1"/>
  <c r="G229" i="1"/>
  <c r="I276" i="1"/>
  <c r="P230" i="1"/>
  <c r="O276" i="1"/>
  <c r="N230" i="1"/>
  <c r="L276" i="1"/>
  <c r="K276" i="1"/>
  <c r="J229" i="1"/>
  <c r="K230" i="1" s="1"/>
  <c r="I229" i="1"/>
  <c r="G375" i="1"/>
  <c r="H375" i="1"/>
  <c r="F376" i="1"/>
  <c r="G376" i="1"/>
  <c r="H376" i="1"/>
  <c r="H377" i="1" l="1"/>
  <c r="H230" i="1"/>
  <c r="G230" i="1"/>
  <c r="J230" i="1"/>
  <c r="I230" i="1"/>
  <c r="O230" i="1"/>
  <c r="G377" i="1"/>
  <c r="G53" i="1" l="1"/>
  <c r="G15" i="1" l="1"/>
  <c r="F131" i="1"/>
  <c r="R6" i="1" l="1"/>
  <c r="R7" i="1"/>
  <c r="P131" i="1" l="1"/>
  <c r="P129" i="1"/>
  <c r="P127" i="1"/>
  <c r="P125" i="1"/>
  <c r="J103" i="1"/>
  <c r="F360" i="1" l="1"/>
  <c r="F358" i="1" s="1"/>
  <c r="F172" i="1"/>
  <c r="P345" i="1" l="1"/>
  <c r="O345" i="1"/>
  <c r="N345" i="1"/>
  <c r="L345" i="1"/>
  <c r="K345" i="1"/>
  <c r="J345" i="1"/>
  <c r="I345" i="1"/>
  <c r="H345" i="1"/>
  <c r="G345" i="1"/>
  <c r="P343" i="1"/>
  <c r="O343" i="1"/>
  <c r="N343" i="1"/>
  <c r="L343" i="1"/>
  <c r="K343" i="1"/>
  <c r="J343" i="1"/>
  <c r="I343" i="1"/>
  <c r="H343" i="1"/>
  <c r="G343" i="1"/>
  <c r="P340" i="1"/>
  <c r="O340" i="1"/>
  <c r="N340" i="1"/>
  <c r="G166" i="1"/>
  <c r="P121" i="1"/>
  <c r="O121" i="1"/>
  <c r="N121" i="1"/>
  <c r="L121" i="1"/>
  <c r="K121" i="1"/>
  <c r="J121" i="1"/>
  <c r="I121" i="1"/>
  <c r="H121" i="1"/>
  <c r="G121" i="1"/>
  <c r="P119" i="1"/>
  <c r="O119" i="1"/>
  <c r="N119" i="1"/>
  <c r="L119" i="1"/>
  <c r="K119" i="1"/>
  <c r="J119" i="1"/>
  <c r="I119" i="1"/>
  <c r="H119" i="1"/>
  <c r="G119" i="1"/>
  <c r="O115" i="1"/>
  <c r="N115" i="1"/>
  <c r="L115" i="1"/>
  <c r="K115" i="1"/>
  <c r="J115" i="1"/>
  <c r="I115" i="1"/>
  <c r="H115" i="1"/>
  <c r="G115" i="1"/>
  <c r="P113" i="1"/>
  <c r="O113" i="1"/>
  <c r="N113" i="1"/>
  <c r="L113" i="1"/>
  <c r="K113" i="1"/>
  <c r="J113" i="1"/>
  <c r="I113" i="1"/>
  <c r="H113" i="1"/>
  <c r="G113" i="1"/>
  <c r="P111" i="1"/>
  <c r="O111" i="1"/>
  <c r="N111" i="1"/>
  <c r="L111" i="1"/>
  <c r="J111" i="1"/>
  <c r="I111" i="1"/>
  <c r="H111" i="1"/>
  <c r="G111" i="1"/>
  <c r="P109" i="1"/>
  <c r="O109" i="1"/>
  <c r="N109" i="1"/>
  <c r="L109" i="1"/>
  <c r="K109" i="1"/>
  <c r="J109" i="1"/>
  <c r="I109" i="1"/>
  <c r="H109" i="1"/>
  <c r="G109" i="1"/>
  <c r="P107" i="1"/>
  <c r="O107" i="1"/>
  <c r="N107" i="1"/>
  <c r="L107" i="1"/>
  <c r="K107" i="1"/>
  <c r="J107" i="1"/>
  <c r="I107" i="1"/>
  <c r="H107" i="1"/>
  <c r="G107" i="1"/>
  <c r="P105" i="1"/>
  <c r="O105" i="1"/>
  <c r="N105" i="1"/>
  <c r="L105" i="1"/>
  <c r="K105" i="1"/>
  <c r="J105" i="1"/>
  <c r="I105" i="1"/>
  <c r="H105" i="1"/>
  <c r="G105" i="1"/>
  <c r="P103" i="1"/>
  <c r="O103" i="1"/>
  <c r="N103" i="1"/>
  <c r="L103" i="1"/>
  <c r="K103" i="1"/>
  <c r="I103" i="1"/>
  <c r="H103" i="1"/>
  <c r="G103" i="1"/>
  <c r="P101" i="1"/>
  <c r="O101" i="1"/>
  <c r="N101" i="1"/>
  <c r="L101" i="1"/>
  <c r="K101" i="1"/>
  <c r="J101" i="1"/>
  <c r="I101" i="1"/>
  <c r="H101" i="1"/>
  <c r="G101" i="1"/>
  <c r="P99" i="1"/>
  <c r="O99" i="1"/>
  <c r="N99" i="1"/>
  <c r="L99" i="1"/>
  <c r="K99" i="1"/>
  <c r="J99" i="1"/>
  <c r="I99" i="1"/>
  <c r="H99" i="1"/>
  <c r="G99" i="1"/>
  <c r="P97" i="1"/>
  <c r="O97" i="1"/>
  <c r="N97" i="1"/>
  <c r="L97" i="1"/>
  <c r="K97" i="1"/>
  <c r="J97" i="1"/>
  <c r="I97" i="1"/>
  <c r="H97" i="1"/>
  <c r="G97" i="1"/>
  <c r="P95" i="1"/>
  <c r="O95" i="1"/>
  <c r="N95" i="1"/>
  <c r="L95" i="1"/>
  <c r="K95" i="1"/>
  <c r="J95" i="1"/>
  <c r="I95" i="1"/>
  <c r="H95" i="1"/>
  <c r="G95" i="1"/>
  <c r="P93" i="1"/>
  <c r="O93" i="1"/>
  <c r="N93" i="1"/>
  <c r="L93" i="1"/>
  <c r="K93" i="1"/>
  <c r="J93" i="1"/>
  <c r="I93" i="1"/>
  <c r="H93" i="1"/>
  <c r="G93" i="1"/>
  <c r="P91" i="1"/>
  <c r="O91" i="1"/>
  <c r="N91" i="1"/>
  <c r="L91" i="1"/>
  <c r="K91" i="1"/>
  <c r="J91" i="1"/>
  <c r="I91" i="1"/>
  <c r="H91" i="1"/>
  <c r="G91" i="1"/>
  <c r="P88" i="1"/>
  <c r="O88" i="1"/>
  <c r="N88" i="1"/>
  <c r="L88" i="1"/>
  <c r="K88" i="1"/>
  <c r="J88" i="1"/>
  <c r="I88" i="1"/>
  <c r="H88" i="1"/>
  <c r="G88" i="1"/>
  <c r="P86" i="1"/>
  <c r="O86" i="1"/>
  <c r="N86" i="1"/>
  <c r="L86" i="1"/>
  <c r="K86" i="1"/>
  <c r="J86" i="1"/>
  <c r="I86" i="1"/>
  <c r="H86" i="1"/>
  <c r="G86" i="1"/>
  <c r="P84" i="1"/>
  <c r="O84" i="1"/>
  <c r="N84" i="1"/>
  <c r="L84" i="1"/>
  <c r="K84" i="1"/>
  <c r="J84" i="1"/>
  <c r="I84" i="1"/>
  <c r="H84" i="1"/>
  <c r="G84" i="1"/>
  <c r="P82" i="1"/>
  <c r="O82" i="1"/>
  <c r="N82" i="1"/>
  <c r="L82" i="1"/>
  <c r="K82" i="1"/>
  <c r="J82" i="1"/>
  <c r="I82" i="1"/>
  <c r="H82" i="1"/>
  <c r="G82" i="1"/>
  <c r="P80" i="1"/>
  <c r="O80" i="1"/>
  <c r="N80" i="1"/>
  <c r="L80" i="1"/>
  <c r="K80" i="1"/>
  <c r="J80" i="1"/>
  <c r="I80" i="1"/>
  <c r="H80" i="1"/>
  <c r="G80" i="1"/>
  <c r="P78" i="1"/>
  <c r="O78" i="1"/>
  <c r="N78" i="1"/>
  <c r="L78" i="1"/>
  <c r="K78" i="1"/>
  <c r="J78" i="1"/>
  <c r="I78" i="1"/>
  <c r="H78" i="1"/>
  <c r="G78" i="1"/>
  <c r="P76" i="1"/>
  <c r="O76" i="1"/>
  <c r="N76" i="1"/>
  <c r="L76" i="1"/>
  <c r="K76" i="1"/>
  <c r="J76" i="1"/>
  <c r="I76" i="1"/>
  <c r="H76" i="1"/>
  <c r="G76" i="1"/>
  <c r="P74" i="1"/>
  <c r="O74" i="1"/>
  <c r="N74" i="1"/>
  <c r="L74" i="1"/>
  <c r="K74" i="1"/>
  <c r="J74" i="1"/>
  <c r="I74" i="1"/>
  <c r="H74" i="1"/>
  <c r="G74" i="1"/>
  <c r="P72" i="1"/>
  <c r="O72" i="1"/>
  <c r="N72" i="1"/>
  <c r="L72" i="1"/>
  <c r="K72" i="1"/>
  <c r="J72" i="1"/>
  <c r="I72" i="1"/>
  <c r="H72" i="1"/>
  <c r="G72" i="1"/>
  <c r="P67" i="1"/>
  <c r="O67" i="1"/>
  <c r="N67" i="1"/>
  <c r="L67" i="1"/>
  <c r="K67" i="1"/>
  <c r="J67" i="1"/>
  <c r="I67" i="1"/>
  <c r="H67" i="1"/>
  <c r="P65" i="1"/>
  <c r="O65" i="1"/>
  <c r="N65" i="1"/>
  <c r="L65" i="1"/>
  <c r="K65" i="1"/>
  <c r="J65" i="1"/>
  <c r="I65" i="1"/>
  <c r="H65" i="1"/>
  <c r="G65" i="1"/>
  <c r="P61" i="1"/>
  <c r="O61" i="1"/>
  <c r="N61" i="1"/>
  <c r="L61" i="1"/>
  <c r="K61" i="1"/>
  <c r="J61" i="1"/>
  <c r="I61" i="1"/>
  <c r="H61" i="1"/>
  <c r="G61" i="1"/>
  <c r="P57" i="1"/>
  <c r="O57" i="1"/>
  <c r="N57" i="1"/>
  <c r="L57" i="1"/>
  <c r="K57" i="1"/>
  <c r="J57" i="1"/>
  <c r="I57" i="1"/>
  <c r="H57" i="1"/>
  <c r="G57" i="1"/>
  <c r="P55" i="1"/>
  <c r="O55" i="1"/>
  <c r="N55" i="1"/>
  <c r="L55" i="1"/>
  <c r="K55" i="1"/>
  <c r="J55" i="1"/>
  <c r="I55" i="1"/>
  <c r="H55" i="1"/>
  <c r="G55" i="1"/>
  <c r="P53" i="1"/>
  <c r="O53" i="1"/>
  <c r="N53" i="1"/>
  <c r="L53" i="1"/>
  <c r="K53" i="1"/>
  <c r="J53" i="1"/>
  <c r="I53" i="1"/>
  <c r="H53" i="1"/>
  <c r="P49" i="1"/>
  <c r="O49" i="1"/>
  <c r="N49" i="1"/>
  <c r="L49" i="1"/>
  <c r="K49" i="1"/>
  <c r="J49" i="1"/>
  <c r="I49" i="1"/>
  <c r="H49" i="1"/>
  <c r="G49" i="1"/>
  <c r="P47" i="1"/>
  <c r="O47" i="1"/>
  <c r="N47" i="1"/>
  <c r="L47" i="1"/>
  <c r="K47" i="1"/>
  <c r="J47" i="1"/>
  <c r="I47" i="1"/>
  <c r="H47" i="1"/>
  <c r="G47" i="1"/>
  <c r="P45" i="1"/>
  <c r="O45" i="1"/>
  <c r="N45" i="1"/>
  <c r="L45" i="1"/>
  <c r="K45" i="1"/>
  <c r="J45" i="1"/>
  <c r="I45" i="1"/>
  <c r="H45" i="1"/>
  <c r="G45" i="1"/>
  <c r="P43" i="1"/>
  <c r="O43" i="1"/>
  <c r="N43" i="1"/>
  <c r="L43" i="1"/>
  <c r="K43" i="1"/>
  <c r="J43" i="1"/>
  <c r="I43" i="1"/>
  <c r="H43" i="1"/>
  <c r="G43" i="1"/>
  <c r="P41" i="1"/>
  <c r="O41" i="1"/>
  <c r="N41" i="1"/>
  <c r="L41" i="1"/>
  <c r="K41" i="1"/>
  <c r="J41" i="1"/>
  <c r="I41" i="1"/>
  <c r="H41" i="1"/>
  <c r="G41" i="1"/>
  <c r="P39" i="1"/>
  <c r="O39" i="1"/>
  <c r="N39" i="1"/>
  <c r="L39" i="1"/>
  <c r="K39" i="1"/>
  <c r="J39" i="1"/>
  <c r="I39" i="1"/>
  <c r="H39" i="1"/>
  <c r="G39" i="1"/>
  <c r="P37" i="1"/>
  <c r="O37" i="1"/>
  <c r="N37" i="1"/>
  <c r="L37" i="1"/>
  <c r="K37" i="1"/>
  <c r="J37" i="1"/>
  <c r="I37" i="1"/>
  <c r="H37" i="1"/>
  <c r="G37" i="1"/>
  <c r="P34" i="1"/>
  <c r="O34" i="1"/>
  <c r="N34" i="1"/>
  <c r="L34" i="1"/>
  <c r="K34" i="1"/>
  <c r="J34" i="1"/>
  <c r="I34" i="1"/>
  <c r="H34" i="1"/>
  <c r="G34" i="1"/>
  <c r="P32" i="1"/>
  <c r="O32" i="1"/>
  <c r="N32" i="1"/>
  <c r="L32" i="1"/>
  <c r="K32" i="1"/>
  <c r="J32" i="1"/>
  <c r="I32" i="1"/>
  <c r="H32" i="1"/>
  <c r="G32" i="1"/>
  <c r="O30" i="1"/>
  <c r="N30" i="1"/>
  <c r="L30" i="1"/>
  <c r="K30" i="1"/>
  <c r="J30" i="1"/>
  <c r="I30" i="1"/>
  <c r="H30" i="1"/>
  <c r="G30" i="1"/>
  <c r="P28" i="1"/>
  <c r="O28" i="1"/>
  <c r="N28" i="1"/>
  <c r="L28" i="1"/>
  <c r="K28" i="1"/>
  <c r="J28" i="1"/>
  <c r="I28" i="1"/>
  <c r="H28" i="1"/>
  <c r="G28" i="1"/>
  <c r="P26" i="1"/>
  <c r="O26" i="1"/>
  <c r="N26" i="1"/>
  <c r="L26" i="1"/>
  <c r="K26" i="1"/>
  <c r="J26" i="1"/>
  <c r="I26" i="1"/>
  <c r="H26" i="1"/>
  <c r="G26" i="1"/>
  <c r="P22" i="1"/>
  <c r="O22" i="1"/>
  <c r="N22" i="1"/>
  <c r="L22" i="1"/>
  <c r="K22" i="1"/>
  <c r="J22" i="1"/>
  <c r="I22" i="1"/>
  <c r="H22" i="1"/>
  <c r="G22" i="1"/>
  <c r="N20" i="1"/>
  <c r="O20" i="1"/>
  <c r="P20" i="1"/>
  <c r="H20" i="1"/>
  <c r="I20" i="1"/>
  <c r="J20" i="1"/>
  <c r="K20" i="1"/>
  <c r="L20" i="1"/>
  <c r="G20" i="1"/>
  <c r="O18" i="1"/>
  <c r="P18" i="1"/>
  <c r="N18" i="1"/>
  <c r="H18" i="1"/>
  <c r="I18" i="1"/>
  <c r="J18" i="1"/>
  <c r="K18" i="1"/>
  <c r="L18" i="1"/>
  <c r="G18" i="1"/>
  <c r="J15" i="1"/>
  <c r="N15" i="1"/>
  <c r="H15" i="1"/>
  <c r="I15" i="1"/>
  <c r="K15" i="1"/>
  <c r="L15" i="1"/>
  <c r="O15" i="1"/>
  <c r="P15" i="1"/>
  <c r="L340" i="1" l="1"/>
  <c r="K340" i="1"/>
  <c r="J340" i="1"/>
  <c r="I340" i="1"/>
  <c r="H340" i="1"/>
  <c r="G340" i="1"/>
  <c r="P174" i="1"/>
  <c r="O174" i="1"/>
  <c r="N174" i="1"/>
  <c r="M174" i="1"/>
  <c r="L174" i="1"/>
  <c r="K174" i="1"/>
  <c r="J174" i="1"/>
  <c r="I174" i="1"/>
  <c r="H174" i="1"/>
  <c r="G174" i="1"/>
  <c r="F174" i="1"/>
  <c r="P172" i="1"/>
  <c r="O172" i="1"/>
  <c r="N172" i="1"/>
  <c r="M172" i="1"/>
  <c r="L172" i="1"/>
  <c r="K172" i="1"/>
  <c r="J172" i="1"/>
  <c r="I172" i="1"/>
  <c r="H172" i="1"/>
  <c r="G172" i="1"/>
  <c r="P168" i="1"/>
  <c r="O168" i="1"/>
  <c r="N168" i="1"/>
  <c r="M168" i="1"/>
  <c r="L168" i="1"/>
  <c r="K168" i="1"/>
  <c r="J168" i="1"/>
  <c r="I168" i="1"/>
  <c r="H168" i="1"/>
  <c r="G168" i="1"/>
  <c r="F168" i="1"/>
  <c r="P166" i="1"/>
  <c r="O166" i="1"/>
  <c r="N166" i="1"/>
  <c r="M166" i="1"/>
  <c r="L166" i="1"/>
  <c r="K166" i="1"/>
  <c r="J166" i="1"/>
  <c r="I166" i="1"/>
  <c r="H166" i="1"/>
  <c r="F166" i="1"/>
  <c r="G167" i="1" s="1"/>
  <c r="P164" i="1"/>
  <c r="O164" i="1"/>
  <c r="N164" i="1"/>
  <c r="M164" i="1"/>
  <c r="L164" i="1"/>
  <c r="K164" i="1"/>
  <c r="J164" i="1"/>
  <c r="I164" i="1"/>
  <c r="H164" i="1"/>
  <c r="G164" i="1"/>
  <c r="F164" i="1"/>
  <c r="P162" i="1"/>
  <c r="O162" i="1"/>
  <c r="N162" i="1"/>
  <c r="M162" i="1"/>
  <c r="L162" i="1"/>
  <c r="K162" i="1"/>
  <c r="J162" i="1"/>
  <c r="I162" i="1"/>
  <c r="H162" i="1"/>
  <c r="G162" i="1"/>
  <c r="F162" i="1"/>
  <c r="P160" i="1"/>
  <c r="O160" i="1"/>
  <c r="N160" i="1"/>
  <c r="M160" i="1"/>
  <c r="L160" i="1"/>
  <c r="K160" i="1"/>
  <c r="J160" i="1"/>
  <c r="I160" i="1"/>
  <c r="H160" i="1"/>
  <c r="G160" i="1"/>
  <c r="F160" i="1"/>
  <c r="P158" i="1"/>
  <c r="O158" i="1"/>
  <c r="N158" i="1"/>
  <c r="M158" i="1"/>
  <c r="N159" i="1" s="1"/>
  <c r="L158" i="1"/>
  <c r="K158" i="1"/>
  <c r="J158" i="1"/>
  <c r="I158" i="1"/>
  <c r="H158" i="1"/>
  <c r="G158" i="1"/>
  <c r="F158" i="1"/>
  <c r="G159" i="1" s="1"/>
  <c r="P156" i="1"/>
  <c r="O156" i="1"/>
  <c r="N156" i="1"/>
  <c r="M156" i="1"/>
  <c r="N157" i="1" s="1"/>
  <c r="L156" i="1"/>
  <c r="K156" i="1"/>
  <c r="J156" i="1"/>
  <c r="I156" i="1"/>
  <c r="H156" i="1"/>
  <c r="G156" i="1"/>
  <c r="F156" i="1"/>
  <c r="P154" i="1"/>
  <c r="O154" i="1"/>
  <c r="N154" i="1"/>
  <c r="M154" i="1"/>
  <c r="L154" i="1"/>
  <c r="K154" i="1"/>
  <c r="J154" i="1"/>
  <c r="I154" i="1"/>
  <c r="H154" i="1"/>
  <c r="G154" i="1"/>
  <c r="F154" i="1"/>
  <c r="P152" i="1"/>
  <c r="O152" i="1"/>
  <c r="N152" i="1"/>
  <c r="M152" i="1"/>
  <c r="L152" i="1"/>
  <c r="K152" i="1"/>
  <c r="J152" i="1"/>
  <c r="I152" i="1"/>
  <c r="H152" i="1"/>
  <c r="G152" i="1"/>
  <c r="F152" i="1"/>
  <c r="P150" i="1"/>
  <c r="O150" i="1"/>
  <c r="N150" i="1"/>
  <c r="M150" i="1"/>
  <c r="L150" i="1"/>
  <c r="K150" i="1"/>
  <c r="J150" i="1"/>
  <c r="I150" i="1"/>
  <c r="H150" i="1"/>
  <c r="G150" i="1"/>
  <c r="F150" i="1"/>
  <c r="P148" i="1"/>
  <c r="O148" i="1"/>
  <c r="N148" i="1"/>
  <c r="M148" i="1"/>
  <c r="L148" i="1"/>
  <c r="K148" i="1"/>
  <c r="J148" i="1"/>
  <c r="I148" i="1"/>
  <c r="H148" i="1"/>
  <c r="G148" i="1"/>
  <c r="F148" i="1"/>
  <c r="P146" i="1"/>
  <c r="O146" i="1"/>
  <c r="N146" i="1"/>
  <c r="O147" i="1" s="1"/>
  <c r="M146" i="1"/>
  <c r="L146" i="1"/>
  <c r="K146" i="1"/>
  <c r="J146" i="1"/>
  <c r="K147" i="1" s="1"/>
  <c r="I146" i="1"/>
  <c r="H146" i="1"/>
  <c r="G146" i="1"/>
  <c r="F146" i="1"/>
  <c r="G147" i="1" s="1"/>
  <c r="P144" i="1"/>
  <c r="O144" i="1"/>
  <c r="N144" i="1"/>
  <c r="M144" i="1"/>
  <c r="L144" i="1"/>
  <c r="K144" i="1"/>
  <c r="J144" i="1"/>
  <c r="I144" i="1"/>
  <c r="H144" i="1"/>
  <c r="G144" i="1"/>
  <c r="F144" i="1"/>
  <c r="P141" i="1"/>
  <c r="O141" i="1"/>
  <c r="N141" i="1"/>
  <c r="O142" i="1" s="1"/>
  <c r="M141" i="1"/>
  <c r="L141" i="1"/>
  <c r="K141" i="1"/>
  <c r="J141" i="1"/>
  <c r="I141" i="1"/>
  <c r="H141" i="1"/>
  <c r="I142" i="1" s="1"/>
  <c r="G141" i="1"/>
  <c r="P139" i="1"/>
  <c r="O139" i="1"/>
  <c r="N139" i="1"/>
  <c r="M139" i="1"/>
  <c r="L139" i="1"/>
  <c r="K139" i="1"/>
  <c r="J139" i="1"/>
  <c r="I139" i="1"/>
  <c r="H139" i="1"/>
  <c r="G139" i="1"/>
  <c r="F139" i="1"/>
  <c r="P137" i="1"/>
  <c r="O137" i="1"/>
  <c r="N137" i="1"/>
  <c r="O138" i="1" s="1"/>
  <c r="L137" i="1"/>
  <c r="K137" i="1"/>
  <c r="J137" i="1"/>
  <c r="I137" i="1"/>
  <c r="H137" i="1"/>
  <c r="G137" i="1"/>
  <c r="F137" i="1"/>
  <c r="P135" i="1"/>
  <c r="O135" i="1"/>
  <c r="N135" i="1"/>
  <c r="M135" i="1"/>
  <c r="N136" i="1" s="1"/>
  <c r="L135" i="1"/>
  <c r="K135" i="1"/>
  <c r="L136" i="1" s="1"/>
  <c r="J135" i="1"/>
  <c r="I135" i="1"/>
  <c r="H135" i="1"/>
  <c r="G135" i="1"/>
  <c r="H136" i="1" s="1"/>
  <c r="F135" i="1"/>
  <c r="P133" i="1"/>
  <c r="O133" i="1"/>
  <c r="N133" i="1"/>
  <c r="M133" i="1"/>
  <c r="L133" i="1"/>
  <c r="K133" i="1"/>
  <c r="J133" i="1"/>
  <c r="I133" i="1"/>
  <c r="H133" i="1"/>
  <c r="G133" i="1"/>
  <c r="F133" i="1"/>
  <c r="O131" i="1"/>
  <c r="P132" i="1" s="1"/>
  <c r="N131" i="1"/>
  <c r="O132" i="1" s="1"/>
  <c r="M131" i="1"/>
  <c r="L131" i="1"/>
  <c r="K131" i="1"/>
  <c r="J131" i="1"/>
  <c r="I131" i="1"/>
  <c r="H131" i="1"/>
  <c r="I132" i="1" s="1"/>
  <c r="G131" i="1"/>
  <c r="G132" i="1"/>
  <c r="O129" i="1"/>
  <c r="P130" i="1" s="1"/>
  <c r="N129" i="1"/>
  <c r="M129" i="1"/>
  <c r="L129" i="1"/>
  <c r="K129" i="1"/>
  <c r="L130" i="1" s="1"/>
  <c r="J129" i="1"/>
  <c r="K130" i="1" s="1"/>
  <c r="I129" i="1"/>
  <c r="H129" i="1"/>
  <c r="H130" i="1" s="1"/>
  <c r="F129" i="1"/>
  <c r="G130" i="1" s="1"/>
  <c r="O127" i="1"/>
  <c r="P128" i="1" s="1"/>
  <c r="N127" i="1"/>
  <c r="M127" i="1"/>
  <c r="L127" i="1"/>
  <c r="K127" i="1"/>
  <c r="J127" i="1"/>
  <c r="I127" i="1"/>
  <c r="H127" i="1"/>
  <c r="G127" i="1"/>
  <c r="F127" i="1"/>
  <c r="O125" i="1"/>
  <c r="N125" i="1"/>
  <c r="L125" i="1"/>
  <c r="K125" i="1"/>
  <c r="J125" i="1"/>
  <c r="I125" i="1"/>
  <c r="H125" i="1"/>
  <c r="G125" i="1"/>
  <c r="F125" i="1"/>
  <c r="I128" i="1" l="1"/>
  <c r="O167" i="1"/>
  <c r="N173" i="1"/>
  <c r="G175" i="1"/>
  <c r="K175" i="1"/>
  <c r="O175" i="1"/>
  <c r="I175" i="1"/>
  <c r="K128" i="1"/>
  <c r="O128" i="1"/>
  <c r="N165" i="1"/>
  <c r="N140" i="1"/>
  <c r="G128" i="1"/>
  <c r="L173" i="1"/>
  <c r="J173" i="1"/>
  <c r="K167" i="1"/>
  <c r="J165" i="1"/>
  <c r="I165" i="1"/>
  <c r="L163" i="1"/>
  <c r="I163" i="1"/>
  <c r="K161" i="1"/>
  <c r="I161" i="1"/>
  <c r="K159" i="1"/>
  <c r="J159" i="1"/>
  <c r="L157" i="1"/>
  <c r="J157" i="1"/>
  <c r="I147" i="1"/>
  <c r="L145" i="1"/>
  <c r="L142" i="1"/>
  <c r="K142" i="1"/>
  <c r="L140" i="1"/>
  <c r="J140" i="1"/>
  <c r="K138" i="1"/>
  <c r="I138" i="1"/>
  <c r="J136" i="1"/>
  <c r="I136" i="1"/>
  <c r="K134" i="1"/>
  <c r="I134" i="1"/>
  <c r="K132" i="1"/>
  <c r="H157" i="1"/>
  <c r="H142" i="1"/>
  <c r="P136" i="1"/>
  <c r="P163" i="1"/>
  <c r="P142" i="1"/>
  <c r="P140" i="1"/>
  <c r="H163" i="1"/>
  <c r="H145" i="1"/>
  <c r="H140" i="1"/>
  <c r="H173" i="1"/>
  <c r="P173" i="1"/>
  <c r="G161" i="1"/>
  <c r="O161" i="1"/>
  <c r="O159" i="1"/>
  <c r="P157" i="1"/>
  <c r="N145" i="1"/>
  <c r="P145" i="1"/>
  <c r="G142" i="1"/>
  <c r="G138" i="1"/>
  <c r="G134" i="1"/>
  <c r="O134" i="1"/>
  <c r="O130" i="1"/>
  <c r="P122" i="1"/>
  <c r="P124" i="1"/>
  <c r="M124" i="1"/>
  <c r="M122" i="1"/>
  <c r="M68" i="1" s="1"/>
  <c r="F124" i="1"/>
  <c r="F122" i="1"/>
  <c r="F359" i="1" s="1"/>
  <c r="J124" i="1"/>
  <c r="J122" i="1"/>
  <c r="K379" i="1" s="1"/>
  <c r="O122" i="1"/>
  <c r="O68" i="1" s="1"/>
  <c r="O124" i="1"/>
  <c r="K122" i="1"/>
  <c r="L379" i="1" s="1"/>
  <c r="L378" i="1" s="1"/>
  <c r="K124" i="1"/>
  <c r="H122" i="1"/>
  <c r="H124" i="1"/>
  <c r="G124" i="1"/>
  <c r="G122" i="1"/>
  <c r="L122" i="1"/>
  <c r="M379" i="1" s="1"/>
  <c r="M378" i="1" s="1"/>
  <c r="L124" i="1"/>
  <c r="I122" i="1"/>
  <c r="J379" i="1" s="1"/>
  <c r="J378" i="1" s="1"/>
  <c r="I124" i="1"/>
  <c r="N124" i="1"/>
  <c r="N122" i="1"/>
  <c r="N68" i="1" s="1"/>
  <c r="G169" i="1"/>
  <c r="K169" i="1"/>
  <c r="O169" i="1"/>
  <c r="I169" i="1"/>
  <c r="J175" i="1"/>
  <c r="N175" i="1"/>
  <c r="H175" i="1"/>
  <c r="L175" i="1"/>
  <c r="P175" i="1"/>
  <c r="I173" i="1"/>
  <c r="G173" i="1"/>
  <c r="K173" i="1"/>
  <c r="O173" i="1"/>
  <c r="H169" i="1"/>
  <c r="L169" i="1"/>
  <c r="P169" i="1"/>
  <c r="J169" i="1"/>
  <c r="N169" i="1"/>
  <c r="L167" i="1"/>
  <c r="P167" i="1"/>
  <c r="I167" i="1"/>
  <c r="H167" i="1"/>
  <c r="J167" i="1"/>
  <c r="N167" i="1"/>
  <c r="G165" i="1"/>
  <c r="K165" i="1"/>
  <c r="O165" i="1"/>
  <c r="H165" i="1"/>
  <c r="L165" i="1"/>
  <c r="P165" i="1"/>
  <c r="J163" i="1"/>
  <c r="N163" i="1"/>
  <c r="G163" i="1"/>
  <c r="K163" i="1"/>
  <c r="O163" i="1"/>
  <c r="H161" i="1"/>
  <c r="L161" i="1"/>
  <c r="P161" i="1"/>
  <c r="J161" i="1"/>
  <c r="N161" i="1"/>
  <c r="H159" i="1"/>
  <c r="L159" i="1"/>
  <c r="P159" i="1"/>
  <c r="I159" i="1"/>
  <c r="I157" i="1"/>
  <c r="G157" i="1"/>
  <c r="K157" i="1"/>
  <c r="O157" i="1"/>
  <c r="H147" i="1"/>
  <c r="L147" i="1"/>
  <c r="P147" i="1"/>
  <c r="J147" i="1"/>
  <c r="N147" i="1"/>
  <c r="G145" i="1"/>
  <c r="K145" i="1"/>
  <c r="O145" i="1"/>
  <c r="I145" i="1"/>
  <c r="J145" i="1"/>
  <c r="J142" i="1"/>
  <c r="N142" i="1"/>
  <c r="I140" i="1"/>
  <c r="G140" i="1"/>
  <c r="K140" i="1"/>
  <c r="O140" i="1"/>
  <c r="H138" i="1"/>
  <c r="L138" i="1"/>
  <c r="P138" i="1"/>
  <c r="J138" i="1"/>
  <c r="N138" i="1"/>
  <c r="G136" i="1"/>
  <c r="K136" i="1"/>
  <c r="O136" i="1"/>
  <c r="J134" i="1"/>
  <c r="N134" i="1"/>
  <c r="H134" i="1"/>
  <c r="L134" i="1"/>
  <c r="P134" i="1"/>
  <c r="H132" i="1"/>
  <c r="L132" i="1"/>
  <c r="J132" i="1"/>
  <c r="N132" i="1"/>
  <c r="J130" i="1"/>
  <c r="N130" i="1"/>
  <c r="I130" i="1"/>
  <c r="H128" i="1"/>
  <c r="L128" i="1"/>
  <c r="J128" i="1"/>
  <c r="N128" i="1"/>
  <c r="J151" i="1"/>
  <c r="J280" i="1"/>
  <c r="G153" i="1"/>
  <c r="K153" i="1"/>
  <c r="H155" i="1"/>
  <c r="P155" i="1"/>
  <c r="J149" i="1"/>
  <c r="J278" i="1"/>
  <c r="G151" i="1"/>
  <c r="G280" i="1"/>
  <c r="K151" i="1"/>
  <c r="K280" i="1"/>
  <c r="H153" i="1"/>
  <c r="L153" i="1"/>
  <c r="P153" i="1"/>
  <c r="I155" i="1"/>
  <c r="G149" i="1"/>
  <c r="G278" i="1"/>
  <c r="K149" i="1"/>
  <c r="K278" i="1"/>
  <c r="O149" i="1"/>
  <c r="O278" i="1"/>
  <c r="H151" i="1"/>
  <c r="H280" i="1"/>
  <c r="L151" i="1"/>
  <c r="L280" i="1"/>
  <c r="P151" i="1"/>
  <c r="P280" i="1"/>
  <c r="I153" i="1"/>
  <c r="J155" i="1"/>
  <c r="N155" i="1"/>
  <c r="I149" i="1"/>
  <c r="I278" i="1"/>
  <c r="N151" i="1"/>
  <c r="N280" i="1"/>
  <c r="O153" i="1"/>
  <c r="L155" i="1"/>
  <c r="N149" i="1"/>
  <c r="N278" i="1"/>
  <c r="O151" i="1"/>
  <c r="O280" i="1"/>
  <c r="H149" i="1"/>
  <c r="H278" i="1"/>
  <c r="L149" i="1"/>
  <c r="L278" i="1"/>
  <c r="P149" i="1"/>
  <c r="P278" i="1"/>
  <c r="I151" i="1"/>
  <c r="I280" i="1"/>
  <c r="J153" i="1"/>
  <c r="N153" i="1"/>
  <c r="G155" i="1"/>
  <c r="K155" i="1"/>
  <c r="O155" i="1"/>
  <c r="G126" i="1"/>
  <c r="J126" i="1"/>
  <c r="K126" i="1"/>
  <c r="O126" i="1"/>
  <c r="H126" i="1"/>
  <c r="L126" i="1"/>
  <c r="P126" i="1"/>
  <c r="I126" i="1"/>
  <c r="N126" i="1"/>
  <c r="C4" i="1"/>
  <c r="K378" i="1" l="1"/>
  <c r="B171" i="1"/>
  <c r="B170" i="1"/>
  <c r="P359" i="1"/>
  <c r="P68" i="1"/>
  <c r="P69" i="1" s="1"/>
  <c r="O359" i="1"/>
  <c r="N359" i="1"/>
  <c r="B117" i="1"/>
  <c r="B116" i="1"/>
  <c r="B62" i="1"/>
  <c r="B63" i="1"/>
  <c r="J359" i="1"/>
  <c r="M359" i="1"/>
  <c r="H379" i="1"/>
  <c r="H378" i="1" s="1"/>
  <c r="H359" i="1"/>
  <c r="I359" i="1"/>
  <c r="K359" i="1"/>
  <c r="F379" i="1"/>
  <c r="F378" i="1" s="1"/>
  <c r="G379" i="1"/>
  <c r="G378" i="1" s="1"/>
  <c r="G385" i="1" s="1"/>
  <c r="G359" i="1"/>
  <c r="L359" i="1"/>
  <c r="B318" i="1"/>
  <c r="B315" i="1"/>
  <c r="B310" i="1"/>
  <c r="B307" i="1"/>
  <c r="B302" i="1"/>
  <c r="B320" i="1"/>
  <c r="B317" i="1"/>
  <c r="B312" i="1"/>
  <c r="B309" i="1"/>
  <c r="B304" i="1"/>
  <c r="B301" i="1"/>
  <c r="B319" i="1"/>
  <c r="B314" i="1"/>
  <c r="B311" i="1"/>
  <c r="B306" i="1"/>
  <c r="B303" i="1"/>
  <c r="B316" i="1"/>
  <c r="B313" i="1"/>
  <c r="B308" i="1"/>
  <c r="B305" i="1"/>
  <c r="B274" i="1"/>
  <c r="B272" i="1"/>
  <c r="B270" i="1"/>
  <c r="B268" i="1"/>
  <c r="B266" i="1"/>
  <c r="B264" i="1"/>
  <c r="B262" i="1"/>
  <c r="B260" i="1"/>
  <c r="B258" i="1"/>
  <c r="B256" i="1"/>
  <c r="B273" i="1"/>
  <c r="B271" i="1"/>
  <c r="B269" i="1"/>
  <c r="B267" i="1"/>
  <c r="B265" i="1"/>
  <c r="B263" i="1"/>
  <c r="B261" i="1"/>
  <c r="B259" i="1"/>
  <c r="B257" i="1"/>
  <c r="B255" i="1"/>
  <c r="B227" i="1"/>
  <c r="B222" i="1"/>
  <c r="B219" i="1"/>
  <c r="B214" i="1"/>
  <c r="B211" i="1"/>
  <c r="B213" i="1"/>
  <c r="B224" i="1"/>
  <c r="B221" i="1"/>
  <c r="B216" i="1"/>
  <c r="B210" i="1"/>
  <c r="B226" i="1"/>
  <c r="B223" i="1"/>
  <c r="B218" i="1"/>
  <c r="B215" i="1"/>
  <c r="B209" i="1"/>
  <c r="B228" i="1"/>
  <c r="B225" i="1"/>
  <c r="B220" i="1"/>
  <c r="B217" i="1"/>
  <c r="B212" i="1"/>
  <c r="J123" i="1"/>
  <c r="P123" i="1"/>
  <c r="O123" i="1"/>
  <c r="L68" i="1"/>
  <c r="K68" i="1"/>
  <c r="J68" i="1"/>
  <c r="I68" i="1"/>
  <c r="H68" i="1"/>
  <c r="G68" i="1"/>
  <c r="F68" i="1"/>
  <c r="B17" i="1"/>
  <c r="B297" i="1"/>
  <c r="B298" i="1"/>
  <c r="B19" i="1"/>
  <c r="B299" i="1"/>
  <c r="B296" i="1"/>
  <c r="B300" i="1"/>
  <c r="B18" i="1"/>
  <c r="B206" i="1"/>
  <c r="B205" i="1"/>
  <c r="B189" i="1"/>
  <c r="B193" i="1"/>
  <c r="B197" i="1"/>
  <c r="B201" i="1"/>
  <c r="B207" i="1"/>
  <c r="B231" i="1"/>
  <c r="B235" i="1"/>
  <c r="B239" i="1"/>
  <c r="B243" i="1"/>
  <c r="B247" i="1"/>
  <c r="B251" i="1"/>
  <c r="B277" i="1"/>
  <c r="B281" i="1"/>
  <c r="B285" i="1"/>
  <c r="B289" i="1"/>
  <c r="B293" i="1"/>
  <c r="B191" i="1"/>
  <c r="B199" i="1"/>
  <c r="B233" i="1"/>
  <c r="B241" i="1"/>
  <c r="B253" i="1"/>
  <c r="B279" i="1"/>
  <c r="B287" i="1"/>
  <c r="B190" i="1"/>
  <c r="B194" i="1"/>
  <c r="B198" i="1"/>
  <c r="B202" i="1"/>
  <c r="B208" i="1"/>
  <c r="B232" i="1"/>
  <c r="B236" i="1"/>
  <c r="B240" i="1"/>
  <c r="B244" i="1"/>
  <c r="B248" i="1"/>
  <c r="B252" i="1"/>
  <c r="B278" i="1"/>
  <c r="B282" i="1"/>
  <c r="B286" i="1"/>
  <c r="B290" i="1"/>
  <c r="B294" i="1"/>
  <c r="B188" i="1"/>
  <c r="B203" i="1"/>
  <c r="B245" i="1"/>
  <c r="B291" i="1"/>
  <c r="B192" i="1"/>
  <c r="B196" i="1"/>
  <c r="B200" i="1"/>
  <c r="B204" i="1"/>
  <c r="B230" i="1"/>
  <c r="B234" i="1"/>
  <c r="B238" i="1"/>
  <c r="B242" i="1"/>
  <c r="B246" i="1"/>
  <c r="B250" i="1"/>
  <c r="B254" i="1"/>
  <c r="B276" i="1"/>
  <c r="B280" i="1"/>
  <c r="B284" i="1"/>
  <c r="B288" i="1"/>
  <c r="B292" i="1"/>
  <c r="B195" i="1"/>
  <c r="B229" i="1"/>
  <c r="B237" i="1"/>
  <c r="B249" i="1"/>
  <c r="B275" i="1"/>
  <c r="B283" i="1"/>
  <c r="B295" i="1"/>
  <c r="B186" i="1"/>
  <c r="B187" i="1"/>
  <c r="B184" i="1"/>
  <c r="B185" i="1"/>
  <c r="I123" i="1"/>
  <c r="B386" i="1"/>
  <c r="B363" i="1"/>
  <c r="B367" i="1"/>
  <c r="B349" i="1"/>
  <c r="B353" i="1"/>
  <c r="B357" i="1"/>
  <c r="B336" i="1"/>
  <c r="B333" i="1"/>
  <c r="B365" i="1"/>
  <c r="B351" i="1"/>
  <c r="B355" i="1"/>
  <c r="B334" i="1"/>
  <c r="B338" i="1"/>
  <c r="B350" i="1"/>
  <c r="B362" i="1"/>
  <c r="B366" i="1"/>
  <c r="B348" i="1"/>
  <c r="B352" i="1"/>
  <c r="B356" i="1"/>
  <c r="B335" i="1"/>
  <c r="B364" i="1"/>
  <c r="B354" i="1"/>
  <c r="B337" i="1"/>
  <c r="N123" i="1"/>
  <c r="G123" i="1"/>
  <c r="B374" i="1"/>
  <c r="B385" i="1"/>
  <c r="H123" i="1"/>
  <c r="K123" i="1"/>
  <c r="L123" i="1"/>
  <c r="B329" i="1"/>
  <c r="B340" i="1"/>
  <c r="B344" i="1"/>
  <c r="B376" i="1"/>
  <c r="B381" i="1"/>
  <c r="B384" i="1"/>
  <c r="B49" i="1"/>
  <c r="B53" i="1"/>
  <c r="B57" i="1"/>
  <c r="B61" i="1"/>
  <c r="B67" i="1"/>
  <c r="B71" i="1"/>
  <c r="B75" i="1"/>
  <c r="B79" i="1"/>
  <c r="B83" i="1"/>
  <c r="B87" i="1"/>
  <c r="B91" i="1"/>
  <c r="B95" i="1"/>
  <c r="B99" i="1"/>
  <c r="B103" i="1"/>
  <c r="B107" i="1"/>
  <c r="B111" i="1"/>
  <c r="B115" i="1"/>
  <c r="B121" i="1"/>
  <c r="B125" i="1"/>
  <c r="B129" i="1"/>
  <c r="B133" i="1"/>
  <c r="B137" i="1"/>
  <c r="B141" i="1"/>
  <c r="B145" i="1"/>
  <c r="B149" i="1"/>
  <c r="B153" i="1"/>
  <c r="B157" i="1"/>
  <c r="B161" i="1"/>
  <c r="B165" i="1"/>
  <c r="B169" i="1"/>
  <c r="B175" i="1"/>
  <c r="B328" i="1"/>
  <c r="B339" i="1"/>
  <c r="B360" i="1"/>
  <c r="B380" i="1"/>
  <c r="B52" i="1"/>
  <c r="B56" i="1"/>
  <c r="B66" i="1"/>
  <c r="B74" i="1"/>
  <c r="B82" i="1"/>
  <c r="B94" i="1"/>
  <c r="B106" i="1"/>
  <c r="B120" i="1"/>
  <c r="B132" i="1"/>
  <c r="B144" i="1"/>
  <c r="B156" i="1"/>
  <c r="B345" i="1"/>
  <c r="B358" i="1"/>
  <c r="B377" i="1"/>
  <c r="B50" i="1"/>
  <c r="B54" i="1"/>
  <c r="B58" i="1"/>
  <c r="B64" i="1"/>
  <c r="B68" i="1"/>
  <c r="B72" i="1"/>
  <c r="B76" i="1"/>
  <c r="B80" i="1"/>
  <c r="B84" i="1"/>
  <c r="B88" i="1"/>
  <c r="B92" i="1"/>
  <c r="B96" i="1"/>
  <c r="B100" i="1"/>
  <c r="B104" i="1"/>
  <c r="B108" i="1"/>
  <c r="B112" i="1"/>
  <c r="B118" i="1"/>
  <c r="B122" i="1"/>
  <c r="B126" i="1"/>
  <c r="B130" i="1"/>
  <c r="B134" i="1"/>
  <c r="B138" i="1"/>
  <c r="B142" i="1"/>
  <c r="B146" i="1"/>
  <c r="B150" i="1"/>
  <c r="B154" i="1"/>
  <c r="B158" i="1"/>
  <c r="B162" i="1"/>
  <c r="B166" i="1"/>
  <c r="B172" i="1"/>
  <c r="B383" i="1"/>
  <c r="B86" i="1"/>
  <c r="B102" i="1"/>
  <c r="B114" i="1"/>
  <c r="B128" i="1"/>
  <c r="B140" i="1"/>
  <c r="B152" i="1"/>
  <c r="B164" i="1"/>
  <c r="B331" i="1"/>
  <c r="B332" i="1"/>
  <c r="B342" i="1"/>
  <c r="B346" i="1"/>
  <c r="B378" i="1"/>
  <c r="B382" i="1"/>
  <c r="B51" i="1"/>
  <c r="B55" i="1"/>
  <c r="B59" i="1"/>
  <c r="B65" i="1"/>
  <c r="B69" i="1"/>
  <c r="B73" i="1"/>
  <c r="B77" i="1"/>
  <c r="B81" i="1"/>
  <c r="B85" i="1"/>
  <c r="B93" i="1"/>
  <c r="B97" i="1"/>
  <c r="B101" i="1"/>
  <c r="B105" i="1"/>
  <c r="B109" i="1"/>
  <c r="B113" i="1"/>
  <c r="B119" i="1"/>
  <c r="B123" i="1"/>
  <c r="B127" i="1"/>
  <c r="B131" i="1"/>
  <c r="B135" i="1"/>
  <c r="B139" i="1"/>
  <c r="B147" i="1"/>
  <c r="B151" i="1"/>
  <c r="B155" i="1"/>
  <c r="B159" i="1"/>
  <c r="B163" i="1"/>
  <c r="B167" i="1"/>
  <c r="B173" i="1"/>
  <c r="B48" i="1"/>
  <c r="B343" i="1"/>
  <c r="B347" i="1"/>
  <c r="B361" i="1"/>
  <c r="B375" i="1"/>
  <c r="B60" i="1"/>
  <c r="B78" i="1"/>
  <c r="B90" i="1"/>
  <c r="B98" i="1"/>
  <c r="B110" i="1"/>
  <c r="B136" i="1"/>
  <c r="B148" i="1"/>
  <c r="B160" i="1"/>
  <c r="B168" i="1"/>
  <c r="B174" i="1"/>
  <c r="B38" i="1"/>
  <c r="B28" i="1"/>
  <c r="B32" i="1"/>
  <c r="B36" i="1"/>
  <c r="B41" i="1"/>
  <c r="B45" i="1"/>
  <c r="B23" i="1"/>
  <c r="B31" i="1"/>
  <c r="B22" i="1"/>
  <c r="B25" i="1"/>
  <c r="B29" i="1"/>
  <c r="B33" i="1"/>
  <c r="B37" i="1"/>
  <c r="B42" i="1"/>
  <c r="B46" i="1"/>
  <c r="B24" i="1"/>
  <c r="B27" i="1"/>
  <c r="B44" i="1"/>
  <c r="B20" i="1"/>
  <c r="B26" i="1"/>
  <c r="B30" i="1"/>
  <c r="B34" i="1"/>
  <c r="B39" i="1"/>
  <c r="B43" i="1"/>
  <c r="B47" i="1"/>
  <c r="B21" i="1"/>
  <c r="B40" i="1"/>
  <c r="B14" i="1"/>
  <c r="B15" i="1"/>
  <c r="G382" i="1" l="1"/>
  <c r="G384" i="1" s="1"/>
  <c r="G381" i="1"/>
  <c r="F382" i="1"/>
  <c r="G380" i="1"/>
  <c r="F381" i="1"/>
  <c r="H382" i="1"/>
  <c r="H381" i="1"/>
  <c r="G69" i="1"/>
  <c r="H69" i="1"/>
  <c r="J69" i="1"/>
  <c r="L69" i="1"/>
  <c r="N69" i="1"/>
  <c r="K380" i="1"/>
  <c r="M380" i="1"/>
  <c r="L380" i="1"/>
  <c r="J380" i="1"/>
  <c r="I380" i="1"/>
  <c r="I69" i="1"/>
  <c r="K69" i="1"/>
  <c r="O69" i="1"/>
  <c r="F385" i="1"/>
  <c r="H380" i="1"/>
  <c r="H385" i="1"/>
  <c r="J386" i="1" l="1"/>
  <c r="J382" i="1" s="1"/>
  <c r="J376" i="1" s="1"/>
  <c r="J384" i="1" s="1"/>
  <c r="G383" i="1"/>
  <c r="F384" i="1"/>
  <c r="H383" i="1"/>
  <c r="H384" i="1"/>
  <c r="J383" i="1" l="1"/>
  <c r="J374" i="1"/>
  <c r="J375" i="1" s="1"/>
  <c r="J385" i="1"/>
  <c r="J381" i="1"/>
  <c r="M386" i="1" s="1"/>
  <c r="M376" i="1" s="1"/>
  <c r="J377" i="1"/>
  <c r="L386" i="1" l="1"/>
  <c r="L376" i="1" s="1"/>
  <c r="L382" i="1" s="1"/>
  <c r="L384" i="1" s="1"/>
  <c r="L374" i="1"/>
  <c r="L381" i="1"/>
  <c r="M382" i="1"/>
  <c r="M384" i="1" s="1"/>
  <c r="M381" i="1"/>
  <c r="M385" i="1"/>
  <c r="M374" i="1"/>
  <c r="K386" i="1"/>
  <c r="K376" i="1" s="1"/>
  <c r="L385" i="1" l="1"/>
  <c r="M375" i="1"/>
  <c r="M377" i="1"/>
  <c r="K382" i="1"/>
  <c r="K384" i="1" s="1"/>
  <c r="K381" i="1"/>
  <c r="K374" i="1"/>
  <c r="K385" i="1"/>
  <c r="L377" i="1"/>
  <c r="K377" i="1"/>
  <c r="M383" i="1"/>
  <c r="I381" i="1"/>
  <c r="I374" i="1"/>
  <c r="I375" i="1" s="1"/>
  <c r="I385" i="1"/>
  <c r="I384" i="1"/>
  <c r="L375" i="1" l="1"/>
  <c r="K375" i="1"/>
  <c r="L383" i="1"/>
  <c r="K383" i="1"/>
</calcChain>
</file>

<file path=xl/sharedStrings.xml><?xml version="1.0" encoding="utf-8"?>
<sst xmlns="http://schemas.openxmlformats.org/spreadsheetml/2006/main" count="1633" uniqueCount="658">
  <si>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</si>
  <si>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</si>
  <si>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</si>
  <si>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</si>
  <si>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</si>
  <si>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</si>
  <si>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</si>
  <si>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</si>
  <si>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обеспечение электрической энергией, газом и паром; кондиционирование воздуха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</si>
  <si>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</si>
  <si>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</si>
  <si>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</si>
  <si>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</si>
  <si>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</si>
  <si>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</si>
  <si>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</si>
  <si>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</si>
  <si>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</si>
  <si>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</si>
  <si>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</si>
  <si>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</si>
  <si>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</si>
  <si>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</si>
  <si>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</si>
  <si>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</si>
  <si>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</si>
  <si>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</si>
  <si>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</si>
  <si>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</si>
  <si>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</si>
  <si>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</si>
  <si>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</si>
  <si>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</si>
  <si>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</si>
  <si>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</si>
  <si>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</si>
  <si>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</si>
  <si>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</si>
  <si>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</si>
  <si>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</si>
  <si>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</si>
  <si>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</si>
  <si>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</si>
  <si>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</si>
  <si>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</si>
  <si>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</si>
  <si>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</si>
  <si>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</si>
  <si>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</si>
  <si>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</si>
  <si>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</si>
  <si>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</si>
  <si>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</si>
  <si>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</si>
  <si>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</si>
  <si>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</si>
  <si>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</si>
  <si>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</si>
  <si>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</si>
  <si>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</si>
  <si>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</si>
  <si>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</si>
  <si>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</si>
  <si>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</si>
  <si>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</si>
  <si>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</si>
  <si>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</si>
  <si>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</si>
  <si>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</si>
  <si>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</si>
  <si>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</si>
  <si>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</si>
  <si>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Цветовые обозначения ячеек:</t>
  </si>
  <si>
    <t>Доступные для заполнения МО ячейки</t>
  </si>
  <si>
    <t>Недоступные для заполнения МО ячейки</t>
  </si>
  <si>
    <t>Таблица 1</t>
  </si>
  <si>
    <t xml:space="preserve">Свод основных финансовых показателей по полному кругу предприятий  </t>
  </si>
  <si>
    <t>Таблица 2</t>
  </si>
  <si>
    <t>Таблица 3</t>
  </si>
  <si>
    <t>Таблица 4</t>
  </si>
  <si>
    <t>VI Труд</t>
  </si>
  <si>
    <t>янв.-март</t>
  </si>
  <si>
    <t>Численность работников - всего</t>
  </si>
  <si>
    <t xml:space="preserve">Темп к предыдущему году </t>
  </si>
  <si>
    <t>сельское, лесное хозяйство, охота, 
рыболовство и рыбоводство</t>
  </si>
  <si>
    <t xml:space="preserve">         рыболовство, рыбоводство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</si>
  <si>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</si>
  <si>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</si>
  <si>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</si>
  <si>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</si>
  <si>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</si>
  <si>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</si>
  <si>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</si>
  <si>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</si>
  <si>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</si>
  <si>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</si>
  <si>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</si>
  <si>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
социальных услуг</t>
  </si>
  <si>
    <t>деятельность в области культуры, спорта, организации досуга и развлечений</t>
  </si>
  <si>
    <t xml:space="preserve">Среднегодовая численность работников органов местного самоуправления </t>
  </si>
  <si>
    <t>Среднемесячная начисленная заработная плата</t>
  </si>
  <si>
    <t xml:space="preserve">   в том числе: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</si>
  <si>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</si>
  <si>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</si>
  <si>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Фонд зарплаты по территории всего (без выплат социального характера)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</si>
  <si>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</si>
  <si>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</si>
  <si>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чел.</t>
  </si>
  <si>
    <t>рублей</t>
  </si>
  <si>
    <t>тыс.руб.</t>
  </si>
  <si>
    <t>в т.ч. по видам экономической деятельности 
(справочно: сумма по видам деятельности в сравнении с "Численность работников - всего")</t>
  </si>
  <si>
    <t>Среднесписочная численность работников - итого</t>
  </si>
  <si>
    <t>человек</t>
  </si>
  <si>
    <t xml:space="preserve">     Темп к предыдущему году </t>
  </si>
  <si>
    <t>Среднемесячная зарплата  (средняя по бюджетообразующим предприятиям)</t>
  </si>
  <si>
    <t>Фонд заработной платы - итого</t>
  </si>
  <si>
    <t>в т.ч. по каждому поселению в алфавитном порядке…</t>
  </si>
  <si>
    <t>Среднемесячная зарплата в среднем по району:</t>
  </si>
  <si>
    <t>(прогноз)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</si>
  <si>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</si>
  <si>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</si>
  <si>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</si>
  <si>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</si>
  <si>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</si>
  <si>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</si>
  <si>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</si>
  <si>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Показатели труда по бюджетообразующим предприятиям</t>
  </si>
  <si>
    <t>*отчитывающиеся в органы государственной статистики</t>
  </si>
  <si>
    <t>Показатели труда сельским и городским поселениям на территории района</t>
  </si>
  <si>
    <t>Расчет доходов для определения налогового потенциала   по налогу на доходы физических лиц (рассчитывается с участием отдела финансов территории)</t>
  </si>
  <si>
    <t>Сумма фонда заработной платы всего по району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</si>
  <si>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</si>
  <si>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</si>
  <si>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из них растениеводство и животноводство, охота и предоставление соответствующих услуг в этих областях</t>
  </si>
  <si>
    <t>рыболовство, рыбоводство</t>
  </si>
  <si>
    <t>Исполнтель:</t>
  </si>
  <si>
    <t>Согласовано:</t>
  </si>
  <si>
    <t xml:space="preserve"> </t>
  </si>
  <si>
    <t xml:space="preserve">        </t>
  </si>
  <si>
    <t>в т.ч. по каждому поселению (в алфавитном порядке)</t>
  </si>
  <si>
    <t>Введенные данные соответствуют вычислениям</t>
  </si>
  <si>
    <t>Введенные данные не соответствуют вычислениям</t>
  </si>
  <si>
    <t>Рассчитывается на основе введенных данных о фондах заработной платы и общей численности работников</t>
  </si>
  <si>
    <t>Рассчитывается на основе введенных данных о средней заработной плате и общей численности работников</t>
  </si>
  <si>
    <t>Рассчитывается на основе введенных данных о среднемесячной заработной плате и среднесписочной численности работников по каждому поселнию</t>
  </si>
  <si>
    <t>Справочник поселений муниципальных образований Ростовской области</t>
  </si>
  <si>
    <t>для заполнения таблицы 3</t>
  </si>
  <si>
    <t>Итого по городским округам и муниципальным районам:</t>
  </si>
  <si>
    <t>Итого по городским округам:</t>
  </si>
  <si>
    <t>Азов</t>
  </si>
  <si>
    <t>Батайск</t>
  </si>
  <si>
    <t>Волгодонск</t>
  </si>
  <si>
    <t>Гуково</t>
  </si>
  <si>
    <t>Донецк</t>
  </si>
  <si>
    <t>Зверево</t>
  </si>
  <si>
    <t>Каменск-Шахтинский</t>
  </si>
  <si>
    <t>Новочеркасск</t>
  </si>
  <si>
    <t>Новошахтинск</t>
  </si>
  <si>
    <t>Ростов-на-Дону</t>
  </si>
  <si>
    <t>Таганрог</t>
  </si>
  <si>
    <t>Шахты</t>
  </si>
  <si>
    <t>Итого по муниципальным районам:</t>
  </si>
  <si>
    <t>Азовский</t>
  </si>
  <si>
    <t>в т.ч. по  поселениям</t>
  </si>
  <si>
    <t>Александровское</t>
  </si>
  <si>
    <t>Елизаветинское</t>
  </si>
  <si>
    <t>Елизаветовское</t>
  </si>
  <si>
    <t>Задонское</t>
  </si>
  <si>
    <t>Кагальницкое</t>
  </si>
  <si>
    <t>Калиновское</t>
  </si>
  <si>
    <t>Красносадовское</t>
  </si>
  <si>
    <t>Круглянское</t>
  </si>
  <si>
    <t>Кугейское</t>
  </si>
  <si>
    <t>Кулешовское</t>
  </si>
  <si>
    <t>Маргаритовское</t>
  </si>
  <si>
    <t>Новоалександровское</t>
  </si>
  <si>
    <t>Обильненское</t>
  </si>
  <si>
    <t>Отрадовское</t>
  </si>
  <si>
    <t>Пешковское</t>
  </si>
  <si>
    <t>Рогожкинское</t>
  </si>
  <si>
    <t>Самарское</t>
  </si>
  <si>
    <t>Семибалковское</t>
  </si>
  <si>
    <t>Аксайский - всего</t>
  </si>
  <si>
    <t>Аксайское г.п.</t>
  </si>
  <si>
    <t>Большелогское</t>
  </si>
  <si>
    <t>Верхнеподпольненское</t>
  </si>
  <si>
    <t xml:space="preserve">Грушевское </t>
  </si>
  <si>
    <t>Истоминское</t>
  </si>
  <si>
    <t>Ленинское</t>
  </si>
  <si>
    <t>Мишкинское</t>
  </si>
  <si>
    <t>Ольгинское</t>
  </si>
  <si>
    <t>Рассветовское</t>
  </si>
  <si>
    <t>Старочеркасское</t>
  </si>
  <si>
    <t>Щепкинское</t>
  </si>
  <si>
    <t>Багаевский</t>
  </si>
  <si>
    <t>в т.ч. по сельским поселениям</t>
  </si>
  <si>
    <t xml:space="preserve">Ажиновское </t>
  </si>
  <si>
    <t xml:space="preserve">Багаевское </t>
  </si>
  <si>
    <t>Елкинское</t>
  </si>
  <si>
    <t>Красненское</t>
  </si>
  <si>
    <t>Манычское</t>
  </si>
  <si>
    <t>Белокалитвинский</t>
  </si>
  <si>
    <t>Белокалитвинское г.п.</t>
  </si>
  <si>
    <t>Богураевское</t>
  </si>
  <si>
    <t>Горняцкое</t>
  </si>
  <si>
    <t>Грушево-Дубовское</t>
  </si>
  <si>
    <t>Ильинское</t>
  </si>
  <si>
    <t>Коксовское</t>
  </si>
  <si>
    <t>Краснодонецкое</t>
  </si>
  <si>
    <t>Литвиновское</t>
  </si>
  <si>
    <t>Нижнепоповское</t>
  </si>
  <si>
    <t>Рудаковское</t>
  </si>
  <si>
    <t>Синегорское</t>
  </si>
  <si>
    <t>Шолоховское</t>
  </si>
  <si>
    <t>Боковский</t>
  </si>
  <si>
    <t>Боковское</t>
  </si>
  <si>
    <t xml:space="preserve">Верхнечирское </t>
  </si>
  <si>
    <t>Грачевское</t>
  </si>
  <si>
    <t>Земцовское</t>
  </si>
  <si>
    <t xml:space="preserve">Каргинское </t>
  </si>
  <si>
    <t xml:space="preserve">Краснозоринское </t>
  </si>
  <si>
    <t>Краснокутское</t>
  </si>
  <si>
    <t>Верхнедонской</t>
  </si>
  <si>
    <t>Верхняковское</t>
  </si>
  <si>
    <t>Казанское</t>
  </si>
  <si>
    <t>Казансколопатинское</t>
  </si>
  <si>
    <t xml:space="preserve">Мешковское </t>
  </si>
  <si>
    <t xml:space="preserve">Мещеряковское </t>
  </si>
  <si>
    <t xml:space="preserve">Мигулинское </t>
  </si>
  <si>
    <t xml:space="preserve">Нижнебыковское </t>
  </si>
  <si>
    <t>Солонцовское</t>
  </si>
  <si>
    <t>Тубянское</t>
  </si>
  <si>
    <t>Шумилинское</t>
  </si>
  <si>
    <t>Веселовский</t>
  </si>
  <si>
    <t>Верхнесоленовское</t>
  </si>
  <si>
    <t xml:space="preserve">Веселовское </t>
  </si>
  <si>
    <t>Краснооктябрьское</t>
  </si>
  <si>
    <t xml:space="preserve">Позднеевское </t>
  </si>
  <si>
    <t>Волгодонской</t>
  </si>
  <si>
    <t xml:space="preserve">Добровольское </t>
  </si>
  <si>
    <t xml:space="preserve">Дубенцовское </t>
  </si>
  <si>
    <t>Победенское</t>
  </si>
  <si>
    <t>Потаповское</t>
  </si>
  <si>
    <t>Прогрессовское</t>
  </si>
  <si>
    <t xml:space="preserve">Романовское </t>
  </si>
  <si>
    <t>Рябичевское</t>
  </si>
  <si>
    <t>Дубовский</t>
  </si>
  <si>
    <t>Андреевское</t>
  </si>
  <si>
    <t>Барбанщиковское</t>
  </si>
  <si>
    <t>Вербовологовское</t>
  </si>
  <si>
    <t>Веселовское</t>
  </si>
  <si>
    <t>Гуреевское</t>
  </si>
  <si>
    <t>Дубовское</t>
  </si>
  <si>
    <t>Жуковское</t>
  </si>
  <si>
    <t>Комиссаровское</t>
  </si>
  <si>
    <t>Малолученское</t>
  </si>
  <si>
    <t>Мирненское</t>
  </si>
  <si>
    <t>Присальское</t>
  </si>
  <si>
    <t>Романовское</t>
  </si>
  <si>
    <t>Семичанское</t>
  </si>
  <si>
    <t>Егорлыкский</t>
  </si>
  <si>
    <t>Балко-Грузское</t>
  </si>
  <si>
    <t xml:space="preserve">Войновское </t>
  </si>
  <si>
    <t xml:space="preserve">Егорлыкское </t>
  </si>
  <si>
    <t>Кавалерское</t>
  </si>
  <si>
    <t xml:space="preserve">Новороговское </t>
  </si>
  <si>
    <t xml:space="preserve">Объединенное </t>
  </si>
  <si>
    <t>Роговское</t>
  </si>
  <si>
    <t>Шаумяновское</t>
  </si>
  <si>
    <t>Заветинский</t>
  </si>
  <si>
    <t>Заветинское</t>
  </si>
  <si>
    <t>Киселевское</t>
  </si>
  <si>
    <t>Кичкинское</t>
  </si>
  <si>
    <t>Никольское</t>
  </si>
  <si>
    <t>Савдянское</t>
  </si>
  <si>
    <t>Тюльпановское</t>
  </si>
  <si>
    <t>Федосеевское</t>
  </si>
  <si>
    <t>Фоминское</t>
  </si>
  <si>
    <t>Шебалинское</t>
  </si>
  <si>
    <t>Зерноградский</t>
  </si>
  <si>
    <t>Большеталовское</t>
  </si>
  <si>
    <t>Гуляй-Борисовское</t>
  </si>
  <si>
    <t>Донское</t>
  </si>
  <si>
    <t>Зерноградское г.п.</t>
  </si>
  <si>
    <t>Конзаводское</t>
  </si>
  <si>
    <t>Красноармейское</t>
  </si>
  <si>
    <t>Мечетинское</t>
  </si>
  <si>
    <t>Россошинское</t>
  </si>
  <si>
    <t>Зимовниковский</t>
  </si>
  <si>
    <t>Верхнесеребряковское</t>
  </si>
  <si>
    <t>Гашунское</t>
  </si>
  <si>
    <t>Глубочанское</t>
  </si>
  <si>
    <t>Зимовниковское</t>
  </si>
  <si>
    <t>Камышевское</t>
  </si>
  <si>
    <t>Кировское</t>
  </si>
  <si>
    <t>Кутейниковское</t>
  </si>
  <si>
    <t>Мокрогашунское</t>
  </si>
  <si>
    <t>Савоськинское</t>
  </si>
  <si>
    <t>Северное</t>
  </si>
  <si>
    <t>Кагальницкий</t>
  </si>
  <si>
    <t xml:space="preserve">Иваново-Шамшевское </t>
  </si>
  <si>
    <t xml:space="preserve">Кагальницкое </t>
  </si>
  <si>
    <t xml:space="preserve">Калининское </t>
  </si>
  <si>
    <t xml:space="preserve">Кировское </t>
  </si>
  <si>
    <t xml:space="preserve">Мокробатайское </t>
  </si>
  <si>
    <t xml:space="preserve">Новобатайское </t>
  </si>
  <si>
    <t xml:space="preserve">Родниковское </t>
  </si>
  <si>
    <t xml:space="preserve">Хомутовское </t>
  </si>
  <si>
    <t>Каменский</t>
  </si>
  <si>
    <t>в т.ч. по поселениям</t>
  </si>
  <si>
    <t>Астаховское</t>
  </si>
  <si>
    <t>Богдановское</t>
  </si>
  <si>
    <t xml:space="preserve">Волченское </t>
  </si>
  <si>
    <t>Глубокинское г.п.</t>
  </si>
  <si>
    <t>Груциновское</t>
  </si>
  <si>
    <t>Гусевское</t>
  </si>
  <si>
    <t xml:space="preserve">Калитвенское </t>
  </si>
  <si>
    <t xml:space="preserve">Красновское </t>
  </si>
  <si>
    <t xml:space="preserve">Малокаменское </t>
  </si>
  <si>
    <t xml:space="preserve">Пиховкинское </t>
  </si>
  <si>
    <t>Старостаничное</t>
  </si>
  <si>
    <t xml:space="preserve">Уляшкинское </t>
  </si>
  <si>
    <t>Кашарский</t>
  </si>
  <si>
    <t>Верхнемакеевское</t>
  </si>
  <si>
    <t>Верхнесвечниковское</t>
  </si>
  <si>
    <t>Вяжинское</t>
  </si>
  <si>
    <t>Индустриальное</t>
  </si>
  <si>
    <t>Кашарское</t>
  </si>
  <si>
    <t>Киевское</t>
  </si>
  <si>
    <t>Первомайское</t>
  </si>
  <si>
    <t>Поповское</t>
  </si>
  <si>
    <t>Талловеровское</t>
  </si>
  <si>
    <t>Фомино-Свечниковское</t>
  </si>
  <si>
    <t>Константиновский</t>
  </si>
  <si>
    <t>Авиловское</t>
  </si>
  <si>
    <t>Богоявленское</t>
  </si>
  <si>
    <t>Гапкинское</t>
  </si>
  <si>
    <t>Константиновское г.п.</t>
  </si>
  <si>
    <t>Николаевское</t>
  </si>
  <si>
    <t>Почтовское</t>
  </si>
  <si>
    <t>Стычновское</t>
  </si>
  <si>
    <t>Красносулинский</t>
  </si>
  <si>
    <t>Божковское</t>
  </si>
  <si>
    <t>Владимировское</t>
  </si>
  <si>
    <t>Горненское г.п.</t>
  </si>
  <si>
    <t>Гуково-Гнилушевское</t>
  </si>
  <si>
    <t>Долотинское</t>
  </si>
  <si>
    <t>Ковалевское</t>
  </si>
  <si>
    <t>Красносулинское г.п.</t>
  </si>
  <si>
    <t>Михайловское</t>
  </si>
  <si>
    <t>Пролетарское</t>
  </si>
  <si>
    <t>Садковское</t>
  </si>
  <si>
    <t>Табунщиковское</t>
  </si>
  <si>
    <t>Углеродовское г.п.</t>
  </si>
  <si>
    <t>Ударниковское</t>
  </si>
  <si>
    <t>Куйбышевский</t>
  </si>
  <si>
    <t>Кринично-Лугское</t>
  </si>
  <si>
    <t>Куйбышевское</t>
  </si>
  <si>
    <t>Лысогорское</t>
  </si>
  <si>
    <t>Мартыновский</t>
  </si>
  <si>
    <t>Большеорловское</t>
  </si>
  <si>
    <t>Зеленолугское</t>
  </si>
  <si>
    <t>Ильиновское</t>
  </si>
  <si>
    <t>Комаровское</t>
  </si>
  <si>
    <t>Малоорловское</t>
  </si>
  <si>
    <t>Мартыновское</t>
  </si>
  <si>
    <t>Новоселовское</t>
  </si>
  <si>
    <t>Рубашкинское</t>
  </si>
  <si>
    <t>Южненское</t>
  </si>
  <si>
    <t>Матвеево-Курганский</t>
  </si>
  <si>
    <t>Алексеевское</t>
  </si>
  <si>
    <t>Анастасиевское</t>
  </si>
  <si>
    <t xml:space="preserve">Большекирсановское </t>
  </si>
  <si>
    <t xml:space="preserve">Екатериновское </t>
  </si>
  <si>
    <t>Малокирсановское</t>
  </si>
  <si>
    <t>М-Курганское</t>
  </si>
  <si>
    <t>Новониколаевское</t>
  </si>
  <si>
    <t xml:space="preserve">Ряженское </t>
  </si>
  <si>
    <t>Миллеровский</t>
  </si>
  <si>
    <t xml:space="preserve">Верхнеталовское </t>
  </si>
  <si>
    <t xml:space="preserve">Волошинское </t>
  </si>
  <si>
    <t xml:space="preserve">Дегтевское </t>
  </si>
  <si>
    <t xml:space="preserve">Колодезянское </t>
  </si>
  <si>
    <t xml:space="preserve">Криворожское </t>
  </si>
  <si>
    <t xml:space="preserve">Мальчевское </t>
  </si>
  <si>
    <t>Миллеровское г.п.</t>
  </si>
  <si>
    <t xml:space="preserve">Ольхово- Рогское </t>
  </si>
  <si>
    <t xml:space="preserve">Первомайское </t>
  </si>
  <si>
    <t xml:space="preserve">Сулинское </t>
  </si>
  <si>
    <t xml:space="preserve">Титовское </t>
  </si>
  <si>
    <t xml:space="preserve">Треневское </t>
  </si>
  <si>
    <t xml:space="preserve">Туриловское </t>
  </si>
  <si>
    <t>Милютинский</t>
  </si>
  <si>
    <t>Лукичевское</t>
  </si>
  <si>
    <t>М-Березовское</t>
  </si>
  <si>
    <t>Милютинское</t>
  </si>
  <si>
    <t>Н-Березовское</t>
  </si>
  <si>
    <t>Орловское</t>
  </si>
  <si>
    <t>Светочниковское</t>
  </si>
  <si>
    <t>Селивановское</t>
  </si>
  <si>
    <t>Морозовский</t>
  </si>
  <si>
    <t>Вознесенское</t>
  </si>
  <si>
    <t>Вольно-Донское</t>
  </si>
  <si>
    <t>Гагаринское</t>
  </si>
  <si>
    <t>Грузиновское</t>
  </si>
  <si>
    <t>Знаменское</t>
  </si>
  <si>
    <t xml:space="preserve">Костино-Быстрянское </t>
  </si>
  <si>
    <t>Морозовское г.п.</t>
  </si>
  <si>
    <t>Парамоновское</t>
  </si>
  <si>
    <t>Широко-Атамановское</t>
  </si>
  <si>
    <t>Мясниковский</t>
  </si>
  <si>
    <t>Большесальское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</si>
  <si>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</si>
  <si>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</si>
  <si>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</si>
  <si>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</si>
  <si>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</si>
  <si>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</si>
  <si>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Неклиновский</t>
  </si>
  <si>
    <t>А-Мелентьевское</t>
  </si>
  <si>
    <t>Б-Неклиновское</t>
  </si>
  <si>
    <t>Вареновское</t>
  </si>
  <si>
    <t>В-Ханжоновское</t>
  </si>
  <si>
    <t>Лакедемоновское</t>
  </si>
  <si>
    <t>Натальевское</t>
  </si>
  <si>
    <t>Н-Бессергеневское</t>
  </si>
  <si>
    <t>Носовское</t>
  </si>
  <si>
    <t>Платовское</t>
  </si>
  <si>
    <t>Покровское</t>
  </si>
  <si>
    <t>Поляковское</t>
  </si>
  <si>
    <t>Приморское</t>
  </si>
  <si>
    <t>Самбекское</t>
  </si>
  <si>
    <t>Синявское</t>
  </si>
  <si>
    <t>Советинское</t>
  </si>
  <si>
    <t>Троицкое</t>
  </si>
  <si>
    <t>Федоровское</t>
  </si>
  <si>
    <t>Обливский</t>
  </si>
  <si>
    <t>Караичевское</t>
  </si>
  <si>
    <t>Каштановское</t>
  </si>
  <si>
    <t>Нестеркинское</t>
  </si>
  <si>
    <t>Обливское</t>
  </si>
  <si>
    <t>Солонецкое</t>
  </si>
  <si>
    <t>Октябрьский</t>
  </si>
  <si>
    <t>Артемовское</t>
  </si>
  <si>
    <t xml:space="preserve">Бессергеневское </t>
  </si>
  <si>
    <t>Каменоломненское г.п.</t>
  </si>
  <si>
    <t>Керчикское</t>
  </si>
  <si>
    <t>Коммунарское</t>
  </si>
  <si>
    <t xml:space="preserve">Краснокутское </t>
  </si>
  <si>
    <t>Краснолучское</t>
  </si>
  <si>
    <t xml:space="preserve">Красюковское </t>
  </si>
  <si>
    <t xml:space="preserve">Кривянское </t>
  </si>
  <si>
    <t xml:space="preserve">Мокрологское </t>
  </si>
  <si>
    <t xml:space="preserve">Персиановское </t>
  </si>
  <si>
    <t>Орловский</t>
  </si>
  <si>
    <t xml:space="preserve">Волочаевское </t>
  </si>
  <si>
    <t xml:space="preserve">Донское </t>
  </si>
  <si>
    <t xml:space="preserve">Каменно - Балковское </t>
  </si>
  <si>
    <t xml:space="preserve">Камышевское </t>
  </si>
  <si>
    <t xml:space="preserve">Красноармейское </t>
  </si>
  <si>
    <t xml:space="preserve">Курганенское </t>
  </si>
  <si>
    <t xml:space="preserve">Луганское </t>
  </si>
  <si>
    <t xml:space="preserve">Майорское </t>
  </si>
  <si>
    <t xml:space="preserve">Орловское </t>
  </si>
  <si>
    <t xml:space="preserve">Островянское </t>
  </si>
  <si>
    <t xml:space="preserve">Пролетарское </t>
  </si>
  <si>
    <t>Песчанокопский</t>
  </si>
  <si>
    <t>Богородицкое</t>
  </si>
  <si>
    <t>Зареченское</t>
  </si>
  <si>
    <t>Краснополянское</t>
  </si>
  <si>
    <t>Летницкое</t>
  </si>
  <si>
    <t xml:space="preserve">Песчанокопское </t>
  </si>
  <si>
    <t>Поливянское</t>
  </si>
  <si>
    <t>Развильненское</t>
  </si>
  <si>
    <t>Рассыпненское</t>
  </si>
  <si>
    <t>Пролетарский</t>
  </si>
  <si>
    <t>Буденновское</t>
  </si>
  <si>
    <t>Дальненское</t>
  </si>
  <si>
    <t>Ковринское</t>
  </si>
  <si>
    <t>Мокроельмутянское</t>
  </si>
  <si>
    <t>Огневское</t>
  </si>
  <si>
    <t>Опенкинское</t>
  </si>
  <si>
    <t>Пролетарское г.п.</t>
  </si>
  <si>
    <t>Суховское</t>
  </si>
  <si>
    <t>Уютненское</t>
  </si>
  <si>
    <t xml:space="preserve">Ремонтненский </t>
  </si>
  <si>
    <t>Валуевское</t>
  </si>
  <si>
    <t>Денисовское</t>
  </si>
  <si>
    <t>Кормовское</t>
  </si>
  <si>
    <t>Краснопартизанское</t>
  </si>
  <si>
    <t>Подгорненское</t>
  </si>
  <si>
    <t>Привольненское</t>
  </si>
  <si>
    <t>Ремонтненское</t>
  </si>
  <si>
    <t>Родионово-Несветайский</t>
  </si>
  <si>
    <t>Барило-Крепинское</t>
  </si>
  <si>
    <t>Болдыревское</t>
  </si>
  <si>
    <t>Большекрепинское</t>
  </si>
  <si>
    <t>Волошинское</t>
  </si>
  <si>
    <t>Родионово-Несветайское</t>
  </si>
  <si>
    <t>Сальский</t>
  </si>
  <si>
    <t>Гигантовское</t>
  </si>
  <si>
    <t>Екатериновское</t>
  </si>
  <si>
    <t>Ивановское</t>
  </si>
  <si>
    <t>Кручено-Балковское</t>
  </si>
  <si>
    <t>Новоегорлыкское</t>
  </si>
  <si>
    <t>Рыбасовское</t>
  </si>
  <si>
    <t>Сальское г.п.</t>
  </si>
  <si>
    <t>Сандатовское</t>
  </si>
  <si>
    <t>Юловское</t>
  </si>
  <si>
    <t>Семикаракорский</t>
  </si>
  <si>
    <t>Бакланниковское</t>
  </si>
  <si>
    <t>Большемечетновское</t>
  </si>
  <si>
    <t>Задоно-Кагальницкое</t>
  </si>
  <si>
    <t>Золотаревское</t>
  </si>
  <si>
    <t>Кочетовское</t>
  </si>
  <si>
    <t>Кузнецовское</t>
  </si>
  <si>
    <t>Новозолотовское</t>
  </si>
  <si>
    <t>Семикаракорское г.п.</t>
  </si>
  <si>
    <t>Сусатское</t>
  </si>
  <si>
    <t>Топилинское</t>
  </si>
  <si>
    <t>Советский</t>
  </si>
  <si>
    <t>Калач-Куртлакское</t>
  </si>
  <si>
    <t>Советское</t>
  </si>
  <si>
    <t>Чирское</t>
  </si>
  <si>
    <t>Тарасовский</t>
  </si>
  <si>
    <t>Большинское</t>
  </si>
  <si>
    <t>Войковское</t>
  </si>
  <si>
    <t>Дячкинское</t>
  </si>
  <si>
    <t>Ефремово-Степановское</t>
  </si>
  <si>
    <t>Зеленовское</t>
  </si>
  <si>
    <t>Колушкинское</t>
  </si>
  <si>
    <t>Красновское</t>
  </si>
  <si>
    <t>Курно-Липовское</t>
  </si>
  <si>
    <t>Митякинское</t>
  </si>
  <si>
    <t>Тарасовское</t>
  </si>
  <si>
    <t xml:space="preserve">Тацинский           </t>
  </si>
  <si>
    <t xml:space="preserve">Быстрогорское </t>
  </si>
  <si>
    <t xml:space="preserve">Верхнеобливское </t>
  </si>
  <si>
    <t xml:space="preserve">Ермаковское </t>
  </si>
  <si>
    <t>Жирновское г.п.</t>
  </si>
  <si>
    <t xml:space="preserve">Зазерское </t>
  </si>
  <si>
    <t xml:space="preserve">Ковылкинское </t>
  </si>
  <si>
    <t xml:space="preserve">Михайловское </t>
  </si>
  <si>
    <t xml:space="preserve">Скосырское </t>
  </si>
  <si>
    <t xml:space="preserve">Суховское </t>
  </si>
  <si>
    <t xml:space="preserve">Тацинское </t>
  </si>
  <si>
    <t>Углегорское</t>
  </si>
  <si>
    <t>Усть-Донецкий</t>
  </si>
  <si>
    <t>Апаринское</t>
  </si>
  <si>
    <t>Верхнекундрюченское</t>
  </si>
  <si>
    <t>Мелиховское</t>
  </si>
  <si>
    <t>Нижнекундрюченское</t>
  </si>
  <si>
    <t>Пухляковское</t>
  </si>
  <si>
    <t>Раздорское</t>
  </si>
  <si>
    <t>Усть-Донецкое г.п.</t>
  </si>
  <si>
    <t>Целинский</t>
  </si>
  <si>
    <t>Лопанское</t>
  </si>
  <si>
    <t>Новоцелинское</t>
  </si>
  <si>
    <t>Ольшанское</t>
  </si>
  <si>
    <t>Среднеегорлыкское</t>
  </si>
  <si>
    <t>Хлеборобное</t>
  </si>
  <si>
    <t>Целинское</t>
  </si>
  <si>
    <t>Цимлянский</t>
  </si>
  <si>
    <t>Красноярское</t>
  </si>
  <si>
    <t>Лозновское</t>
  </si>
  <si>
    <t>Маркинское</t>
  </si>
  <si>
    <t xml:space="preserve">Новоцимлянское </t>
  </si>
  <si>
    <t xml:space="preserve">Саркеловское </t>
  </si>
  <si>
    <t>Цимлянское г.п.</t>
  </si>
  <si>
    <t>Чертковский</t>
  </si>
  <si>
    <t>Алексеево-Лозовское</t>
  </si>
  <si>
    <t>Зубрилинское</t>
  </si>
  <si>
    <t>Маньковское</t>
  </si>
  <si>
    <t>Михайлово-Александровское</t>
  </si>
  <si>
    <t>Нагибинское</t>
  </si>
  <si>
    <t>Ольховчанское</t>
  </si>
  <si>
    <t>Осиковское</t>
  </si>
  <si>
    <t>Сетраковское</t>
  </si>
  <si>
    <t>Сохрановское</t>
  </si>
  <si>
    <t>Чертковское</t>
  </si>
  <si>
    <t>Шептуховское</t>
  </si>
  <si>
    <t>Щедровское</t>
  </si>
  <si>
    <t>Шолоховский</t>
  </si>
  <si>
    <t xml:space="preserve">Базковское </t>
  </si>
  <si>
    <t xml:space="preserve">Вешенское </t>
  </si>
  <si>
    <t xml:space="preserve">Дубровское </t>
  </si>
  <si>
    <t xml:space="preserve">Дударевское </t>
  </si>
  <si>
    <t>Колундаевское</t>
  </si>
  <si>
    <t xml:space="preserve">Кружилинское </t>
  </si>
  <si>
    <t xml:space="preserve">Меркуловское </t>
  </si>
  <si>
    <t xml:space="preserve">Терновское </t>
  </si>
  <si>
    <t>х</t>
  </si>
  <si>
    <t>Важно!!! При заполнении данных по поселениям использовать порядок указания поселений согласно справочнику</t>
  </si>
  <si>
    <t xml:space="preserve"> - Лист Справочник поселений</t>
  </si>
  <si>
    <t>Оценочные и прогнозные значения либо могут быть введены исполнителем самостоятельно, либо рассчитываются на основании данных о Фонде заработной платы и удельном весе ФЗП в общей сумме доходов за 2021 год</t>
  </si>
  <si>
    <t>Значения либо вводятся исполнителем, либо рассчитываются автоматически как разница между суммой доходов для расчета налогового потенциала по НДФЛ и ФЗП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</si>
  <si>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разница между показателями "Сумма доходов для расчета налогового потенциала по НДФЛ" и "Фонд заработной платы".</t>
    </r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</si>
  <si>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</si>
  <si>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</si>
  <si>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</si>
  <si>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</si>
  <si>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</si>
  <si>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</si>
  <si>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</si>
  <si>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</si>
  <si>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20</t>
  </si>
  <si>
    <t>Бюджетообразующее предприятие 19</t>
  </si>
  <si>
    <t>Сельское поселение 13</t>
  </si>
  <si>
    <t>Сельское поселение 14</t>
  </si>
  <si>
    <t>Сельское поселение 15</t>
  </si>
  <si>
    <t>Сельское поселение 16</t>
  </si>
  <si>
    <t>Сельское поселение 17</t>
  </si>
  <si>
    <t>Сельское поселение 18</t>
  </si>
  <si>
    <t>Сельское поселение 19</t>
  </si>
  <si>
    <t>Вводится вручную исполнителем или вычисляется автоматически на основе введеных данных по всем видам экономической деятельности</t>
  </si>
  <si>
    <t>Вводится вручную исполнителем или вычисляется автоматически на основе введеных данных об основных отрослях сельского хозяйства</t>
  </si>
  <si>
    <t>Вводится вручную исполнителем или вычисляется автоматически на основе введеных данных об основных видах торговли</t>
  </si>
  <si>
    <t>%</t>
  </si>
  <si>
    <t>(заполняется для муниципальных районов)</t>
  </si>
  <si>
    <t>При заполнении вместо "Бюджетообразующее предприятие N" указать форму собственности предприятия и его название. Например: ООО "Амилко" или Миллеровский филиал ОАО "Астон".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</si>
  <si>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</si>
  <si>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</si>
  <si>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</si>
  <si>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</si>
  <si>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</si>
  <si>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</si>
  <si>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</si>
  <si>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</si>
  <si>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</si>
  <si>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</si>
  <si>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</si>
  <si>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</si>
  <si>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</si>
  <si>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"Фонд зарплаты по территории всего (без выплат социального характера") из таблицы 1</t>
    </r>
  </si>
  <si>
    <t>1.</t>
  </si>
  <si>
    <t>2.</t>
  </si>
  <si>
    <t>3.</t>
  </si>
  <si>
    <t>4.</t>
  </si>
  <si>
    <t>Расчет доходов для определения налогового потенциала по налогу на доходы физических лиц</t>
  </si>
  <si>
    <t>в т.ч. по каждому поселению (в алфавитном порядке)                                                        (Справочно: сумма фонда заработной платы всего по району в сравнении с показателем "Фонд зарплаты по территории всего (без выплат социального характера)")</t>
  </si>
  <si>
    <t>-</t>
  </si>
  <si>
    <r>
      <t xml:space="preserve">Фонд заработной платы* 
</t>
    </r>
    <r>
      <rPr>
        <sz val="12"/>
        <rFont val="Times New Roman"/>
        <family val="1"/>
        <charset val="204"/>
      </rPr>
      <t>*Фонд заработной платы должен соответствовать фонду в таблице 1 и таблице 3 данного раздела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</si>
  <si>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</si>
  <si>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</si>
  <si>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Свод основных финансовых показателей по полному кругу предприятий</t>
  </si>
  <si>
    <t>деятельность в области здравоохранения и социальных услуг</t>
  </si>
  <si>
    <t>предоставление прочих видов услуг</t>
  </si>
  <si>
    <t xml:space="preserve">Среднесписочная численность работников по району - всего: </t>
  </si>
  <si>
    <t>Среднегодовая численность работающих во всех организациях муниципальной формы собственности</t>
  </si>
  <si>
    <t>8(86360)2-31-82</t>
  </si>
  <si>
    <t>Показатели труда по сельским и городским поселениям на территории района</t>
  </si>
  <si>
    <t xml:space="preserve">Алексеевское сельское поселение Октябрьский район            </t>
  </si>
  <si>
    <t>МБОУ СОШ № 43</t>
  </si>
  <si>
    <t>МБОУ СОШ № 48</t>
  </si>
  <si>
    <t>Ведущий специалист - экономист</t>
  </si>
  <si>
    <t>М.Д. Литвинова</t>
  </si>
  <si>
    <t>Глава Администрации Алексеевского сельского поселения</t>
  </si>
  <si>
    <t>Ю.В. Кашпор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</si>
</sst>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0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b/>
      <sz val="1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40" fillId="0" borderId="0" applyNumberFormat="0" applyFill="0" applyBorder="0" applyAlignment="0" applyProtection="0"/>
  </cellStyleXfs>
  <cellXfs count="207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2" fillId="0" borderId="0" xfId="1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9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5" fillId="2" borderId="1" xfId="1" applyNumberFormat="1" applyFont="1" applyFill="1" applyBorder="1" applyAlignment="1" applyProtection="1">
      <alignment horizontal="center" vertical="top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0" fontId="17" fillId="0" borderId="0" xfId="0" applyFont="1" applyProtection="1"/>
    <xf numFmtId="164" fontId="2" fillId="0" borderId="1" xfId="0" applyNumberFormat="1" applyFont="1" applyFill="1" applyBorder="1"/>
    <xf numFmtId="0" fontId="15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9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1" applyFont="1" applyFill="1" applyBorder="1" applyAlignment="1" applyProtection="1">
      <alignment horizontal="center" vertical="top"/>
    </xf>
    <xf numFmtId="0" fontId="2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3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/>
    <xf numFmtId="0" fontId="2" fillId="0" borderId="1" xfId="0" applyFont="1" applyBorder="1"/>
    <xf numFmtId="164" fontId="7" fillId="0" borderId="1" xfId="0" applyNumberFormat="1" applyFont="1" applyBorder="1"/>
    <xf numFmtId="0" fontId="7" fillId="0" borderId="0" xfId="0" applyFont="1" applyBorder="1"/>
    <xf numFmtId="0" fontId="0" fillId="0" borderId="0" xfId="0" applyFont="1" applyFill="1" applyBorder="1" applyProtection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/>
    <xf numFmtId="0" fontId="2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 indent="1"/>
    </xf>
    <xf numFmtId="164" fontId="18" fillId="0" borderId="0" xfId="0" applyNumberFormat="1" applyFont="1" applyFill="1" applyBorder="1"/>
    <xf numFmtId="0" fontId="13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left" vertical="top" wrapText="1"/>
    </xf>
    <xf numFmtId="164" fontId="7" fillId="0" borderId="0" xfId="0" applyNumberFormat="1" applyFont="1" applyFill="1" applyBorder="1"/>
    <xf numFmtId="0" fontId="13" fillId="0" borderId="0" xfId="0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left" vertical="center" wrapText="1" indent="1"/>
    </xf>
    <xf numFmtId="0" fontId="2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/>
    </xf>
    <xf numFmtId="164" fontId="7" fillId="0" borderId="0" xfId="0" applyNumberFormat="1" applyFont="1" applyFill="1" applyBorder="1" applyProtection="1">
      <protection locked="0"/>
    </xf>
    <xf numFmtId="164" fontId="7" fillId="0" borderId="0" xfId="0" applyNumberFormat="1" applyFont="1" applyFill="1" applyBorder="1" applyAlignment="1" applyProtection="1">
      <alignment horizontal="center" vertical="top" wrapText="1"/>
      <protection locked="0"/>
    </xf>
    <xf numFmtId="0" fontId="9" fillId="0" borderId="0" xfId="0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Protection="1">
      <protection locked="0"/>
    </xf>
    <xf numFmtId="0" fontId="10" fillId="0" borderId="0" xfId="5" applyFont="1" applyFill="1" applyBorder="1" applyAlignment="1" applyProtection="1">
      <alignment vertical="center" wrapText="1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 wrapText="1"/>
    </xf>
    <xf numFmtId="164" fontId="13" fillId="0" borderId="1" xfId="0" applyNumberFormat="1" applyFont="1" applyBorder="1"/>
    <xf numFmtId="16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/>
    </xf>
    <xf numFmtId="0" fontId="13" fillId="0" borderId="1" xfId="0" applyFont="1" applyFill="1" applyBorder="1"/>
    <xf numFmtId="164" fontId="13" fillId="0" borderId="1" xfId="0" applyNumberFormat="1" applyFont="1" applyFill="1" applyBorder="1" applyAlignment="1">
      <alignment horizontal="right"/>
    </xf>
    <xf numFmtId="0" fontId="13" fillId="0" borderId="1" xfId="0" applyFont="1" applyBorder="1"/>
    <xf numFmtId="0" fontId="2" fillId="0" borderId="1" xfId="0" applyFont="1" applyBorder="1" applyAlignment="1">
      <alignment wrapText="1"/>
    </xf>
    <xf numFmtId="0" fontId="7" fillId="0" borderId="0" xfId="0" applyFont="1"/>
    <xf numFmtId="2" fontId="7" fillId="0" borderId="1" xfId="0" applyNumberFormat="1" applyFont="1" applyBorder="1"/>
    <xf numFmtId="2" fontId="7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justify"/>
    </xf>
    <xf numFmtId="164" fontId="7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/>
    <xf numFmtId="164" fontId="7" fillId="0" borderId="0" xfId="0" applyNumberFormat="1" applyFont="1"/>
    <xf numFmtId="164" fontId="2" fillId="0" borderId="0" xfId="0" applyNumberFormat="1" applyFont="1" applyAlignment="1">
      <alignment horizontal="left"/>
    </xf>
    <xf numFmtId="0" fontId="7" fillId="0" borderId="0" xfId="0" applyFont="1" applyFill="1" applyBorder="1" applyAlignment="1" applyProtection="1">
      <alignment horizontal="center" vertical="center" wrapText="1"/>
    </xf>
    <xf numFmtId="2" fontId="2" fillId="0" borderId="0" xfId="0" applyNumberFormat="1" applyFont="1"/>
    <xf numFmtId="0" fontId="20" fillId="0" borderId="1" xfId="0" applyFont="1" applyFill="1" applyBorder="1" applyAlignment="1">
      <alignment horizontal="left" vertical="center" indent="2"/>
    </xf>
    <xf numFmtId="0" fontId="13" fillId="0" borderId="1" xfId="0" applyFont="1" applyBorder="1" applyAlignment="1">
      <alignment horizontal="left" vertical="top" indent="2"/>
    </xf>
    <xf numFmtId="0" fontId="13" fillId="0" borderId="1" xfId="0" applyFont="1" applyFill="1" applyBorder="1" applyAlignment="1">
      <alignment horizontal="left" vertical="top" indent="2"/>
    </xf>
    <xf numFmtId="0" fontId="20" fillId="0" borderId="1" xfId="0" applyFont="1" applyFill="1" applyBorder="1" applyAlignment="1">
      <alignment horizontal="left" vertical="top" indent="2"/>
    </xf>
    <xf numFmtId="0" fontId="13" fillId="0" borderId="5" xfId="0" applyFont="1" applyBorder="1" applyAlignment="1">
      <alignment horizontal="left" vertical="top" indent="2"/>
    </xf>
    <xf numFmtId="0" fontId="12" fillId="0" borderId="0" xfId="1" applyFont="1" applyProtection="1"/>
    <xf numFmtId="0" fontId="6" fillId="0" borderId="0" xfId="1" applyFont="1" applyFill="1" applyProtection="1"/>
    <xf numFmtId="0" fontId="13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wrapText="1"/>
    </xf>
    <xf numFmtId="0" fontId="22" fillId="0" borderId="0" xfId="0" applyFont="1" applyFill="1" applyAlignment="1">
      <alignment horizontal="right" vertical="center" wrapText="1"/>
    </xf>
    <xf numFmtId="0" fontId="11" fillId="0" borderId="1" xfId="1" applyFont="1" applyFill="1" applyBorder="1" applyAlignment="1" applyProtection="1">
      <alignment horizontal="center" vertical="top" wrapText="1"/>
    </xf>
    <xf numFmtId="164" fontId="7" fillId="3" borderId="1" xfId="0" applyNumberFormat="1" applyFont="1" applyFill="1" applyBorder="1" applyProtection="1">
      <protection locked="0"/>
    </xf>
    <xf numFmtId="164" fontId="21" fillId="3" borderId="1" xfId="0" applyNumberFormat="1" applyFont="1" applyFill="1" applyBorder="1" applyProtection="1">
      <protection locked="0"/>
    </xf>
    <xf numFmtId="164" fontId="24" fillId="0" borderId="1" xfId="0" applyNumberFormat="1" applyFont="1" applyFill="1" applyBorder="1"/>
    <xf numFmtId="0" fontId="25" fillId="0" borderId="0" xfId="6" applyFont="1" applyFill="1"/>
    <xf numFmtId="0" fontId="1" fillId="0" borderId="0" xfId="6"/>
    <xf numFmtId="0" fontId="26" fillId="0" borderId="0" xfId="6" applyFont="1"/>
    <xf numFmtId="0" fontId="26" fillId="0" borderId="0" xfId="6" applyFont="1" applyAlignment="1">
      <alignment horizontal="left"/>
    </xf>
    <xf numFmtId="164" fontId="28" fillId="0" borderId="0" xfId="6" applyNumberFormat="1" applyFont="1" applyBorder="1"/>
    <xf numFmtId="164" fontId="29" fillId="0" borderId="1" xfId="6" applyNumberFormat="1" applyFont="1" applyFill="1" applyBorder="1" applyAlignment="1">
      <alignment wrapText="1"/>
    </xf>
    <xf numFmtId="164" fontId="30" fillId="0" borderId="1" xfId="6" applyNumberFormat="1" applyFont="1" applyFill="1" applyBorder="1"/>
    <xf numFmtId="164" fontId="31" fillId="0" borderId="1" xfId="6" applyNumberFormat="1" applyFont="1" applyFill="1" applyBorder="1"/>
    <xf numFmtId="164" fontId="1" fillId="0" borderId="1" xfId="6" applyNumberFormat="1" applyFill="1" applyBorder="1"/>
    <xf numFmtId="164" fontId="30" fillId="0" borderId="1" xfId="6" applyNumberFormat="1" applyFont="1" applyFill="1" applyBorder="1" applyAlignment="1">
      <alignment wrapText="1"/>
    </xf>
    <xf numFmtId="164" fontId="32" fillId="0" borderId="1" xfId="6" applyNumberFormat="1" applyFont="1" applyFill="1" applyBorder="1"/>
    <xf numFmtId="164" fontId="33" fillId="0" borderId="1" xfId="6" applyNumberFormat="1" applyFont="1" applyFill="1" applyBorder="1"/>
    <xf numFmtId="164" fontId="33" fillId="0" borderId="1" xfId="6" applyNumberFormat="1" applyFont="1" applyFill="1" applyBorder="1" applyAlignment="1">
      <alignment wrapText="1"/>
    </xf>
    <xf numFmtId="164" fontId="30" fillId="0" borderId="1" xfId="6" applyNumberFormat="1" applyFont="1" applyFill="1" applyBorder="1" applyAlignment="1"/>
    <xf numFmtId="164" fontId="33" fillId="0" borderId="1" xfId="6" applyNumberFormat="1" applyFont="1" applyFill="1" applyBorder="1" applyAlignment="1">
      <alignment horizontal="left" vertical="top" wrapText="1"/>
    </xf>
    <xf numFmtId="164" fontId="27" fillId="0" borderId="1" xfId="6" applyNumberFormat="1" applyFont="1" applyFill="1" applyBorder="1"/>
    <xf numFmtId="164" fontId="1" fillId="0" borderId="0" xfId="6" applyNumberFormat="1" applyFill="1"/>
    <xf numFmtId="0" fontId="34" fillId="0" borderId="0" xfId="0" applyFont="1" applyFill="1" applyProtection="1"/>
    <xf numFmtId="0" fontId="35" fillId="0" borderId="0" xfId="0" applyFont="1"/>
    <xf numFmtId="0" fontId="9" fillId="0" borderId="0" xfId="0" applyFont="1" applyFill="1" applyProtection="1"/>
    <xf numFmtId="0" fontId="13" fillId="0" borderId="1" xfId="0" applyFont="1" applyFill="1" applyBorder="1" applyAlignment="1">
      <alignment horizontal="right" wrapText="1"/>
    </xf>
    <xf numFmtId="0" fontId="7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left" vertical="top" wrapText="1" indent="1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36" fillId="0" borderId="1" xfId="0" applyFont="1" applyFill="1" applyBorder="1" applyAlignment="1">
      <alignment vertical="top" wrapText="1"/>
    </xf>
    <xf numFmtId="0" fontId="36" fillId="0" borderId="1" xfId="0" applyFont="1" applyFill="1" applyBorder="1"/>
    <xf numFmtId="0" fontId="36" fillId="0" borderId="1" xfId="0" applyFont="1" applyFill="1" applyBorder="1" applyAlignment="1">
      <alignment wrapText="1"/>
    </xf>
    <xf numFmtId="0" fontId="9" fillId="0" borderId="0" xfId="0" applyFont="1" applyFill="1" applyAlignment="1" applyProtection="1">
      <alignment horizontal="left"/>
    </xf>
    <xf numFmtId="164" fontId="7" fillId="0" borderId="1" xfId="0" applyNumberFormat="1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164" fontId="7" fillId="5" borderId="1" xfId="0" applyNumberFormat="1" applyFont="1" applyFill="1" applyBorder="1" applyAlignment="1">
      <alignment horizontal="left" vertical="top" wrapText="1"/>
    </xf>
    <xf numFmtId="0" fontId="16" fillId="0" borderId="2" xfId="0" applyFont="1" applyFill="1" applyBorder="1" applyAlignment="1" applyProtection="1">
      <alignment horizontal="center"/>
    </xf>
    <xf numFmtId="0" fontId="16" fillId="0" borderId="8" xfId="0" applyFont="1" applyFill="1" applyBorder="1" applyAlignment="1" applyProtection="1">
      <alignment horizontal="center"/>
    </xf>
    <xf numFmtId="0" fontId="16" fillId="0" borderId="9" xfId="0" applyFont="1" applyFill="1" applyBorder="1" applyAlignment="1" applyProtection="1">
      <alignment horizontal="center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165" fontId="8" fillId="4" borderId="10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/>
    <xf numFmtId="0" fontId="7" fillId="0" borderId="0" xfId="0" applyFont="1" applyFill="1" applyBorder="1" applyAlignment="1"/>
    <xf numFmtId="0" fontId="19" fillId="0" borderId="0" xfId="0" applyFont="1" applyFill="1" applyAlignment="1">
      <alignment horizontal="right" wrapText="1"/>
    </xf>
    <xf numFmtId="0" fontId="41" fillId="0" borderId="0" xfId="7" applyFont="1" applyFill="1" applyAlignment="1">
      <alignment vertical="top" wrapText="1"/>
    </xf>
    <xf numFmtId="0" fontId="0" fillId="0" borderId="1" xfId="0" applyFill="1" applyBorder="1" applyAlignment="1">
      <alignment horizontal="center" vertical="top"/>
    </xf>
    <xf numFmtId="166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37" fillId="0" borderId="0" xfId="0" applyFont="1" applyFill="1" applyBorder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" fillId="5" borderId="1" xfId="0" applyFont="1" applyFill="1" applyBorder="1" applyAlignment="1">
      <alignment horizontal="left" vertical="top" wrapText="1"/>
    </xf>
    <xf numFmtId="4" fontId="2" fillId="3" borderId="1" xfId="0" applyNumberFormat="1" applyFont="1" applyFill="1" applyBorder="1" applyProtection="1">
      <protection locked="0"/>
    </xf>
    <xf numFmtId="4" fontId="7" fillId="0" borderId="1" xfId="0" applyNumberFormat="1" applyFont="1" applyFill="1" applyBorder="1"/>
    <xf numFmtId="4" fontId="7" fillId="3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2" fontId="7" fillId="3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4" fontId="21" fillId="3" borderId="1" xfId="0" applyNumberFormat="1" applyFont="1" applyFill="1" applyBorder="1" applyProtection="1">
      <protection locked="0"/>
    </xf>
    <xf numFmtId="4" fontId="7" fillId="0" borderId="1" xfId="0" applyNumberFormat="1" applyFont="1" applyBorder="1"/>
    <xf numFmtId="2" fontId="7" fillId="0" borderId="1" xfId="0" applyNumberFormat="1" applyFont="1" applyFill="1" applyBorder="1"/>
    <xf numFmtId="0" fontId="12" fillId="0" borderId="0" xfId="1" applyFont="1" applyFill="1" applyProtection="1">
      <protection locked="0"/>
    </xf>
    <xf numFmtId="0" fontId="6" fillId="0" borderId="0" xfId="1" applyFont="1" applyFill="1" applyProtection="1">
      <protection locked="0"/>
    </xf>
    <xf numFmtId="0" fontId="12" fillId="0" borderId="0" xfId="1" applyFont="1" applyFill="1" applyProtection="1"/>
    <xf numFmtId="0" fontId="9" fillId="0" borderId="0" xfId="1" applyFont="1" applyFill="1" applyProtection="1"/>
    <xf numFmtId="0" fontId="9" fillId="0" borderId="0" xfId="1" applyFont="1" applyFill="1" applyProtection="1">
      <protection locked="0"/>
    </xf>
    <xf numFmtId="4" fontId="2" fillId="7" borderId="1" xfId="0" applyNumberFormat="1" applyFont="1" applyFill="1" applyBorder="1" applyAlignment="1">
      <alignment horizontal="right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37" fillId="0" borderId="0" xfId="0" applyFont="1" applyBorder="1" applyAlignment="1">
      <alignment horizontal="center"/>
    </xf>
    <xf numFmtId="0" fontId="41" fillId="0" borderId="0" xfId="7" applyFont="1" applyFill="1" applyAlignment="1">
      <alignment horizontal="left" vertical="top"/>
    </xf>
    <xf numFmtId="0" fontId="41" fillId="0" borderId="0" xfId="7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16" fillId="0" borderId="2" xfId="0" applyFont="1" applyFill="1" applyBorder="1" applyAlignment="1" applyProtection="1">
      <alignment horizontal="center"/>
    </xf>
    <xf numFmtId="0" fontId="16" fillId="0" borderId="8" xfId="0" applyFont="1" applyFill="1" applyBorder="1" applyAlignment="1" applyProtection="1">
      <alignment horizontal="center"/>
    </xf>
    <xf numFmtId="0" fontId="16" fillId="0" borderId="9" xfId="0" applyFont="1" applyFill="1" applyBorder="1" applyAlignment="1" applyProtection="1">
      <alignment horizontal="center"/>
    </xf>
    <xf numFmtId="0" fontId="9" fillId="0" borderId="0" xfId="0" applyFont="1" applyFill="1" applyAlignment="1" applyProtection="1">
      <alignment horizontal="center" vertical="center" wrapText="1"/>
    </xf>
    <xf numFmtId="0" fontId="23" fillId="0" borderId="2" xfId="0" applyFont="1" applyFill="1" applyBorder="1" applyAlignment="1" applyProtection="1">
      <alignment horizontal="center"/>
    </xf>
    <xf numFmtId="0" fontId="23" fillId="0" borderId="8" xfId="0" applyFont="1" applyFill="1" applyBorder="1" applyAlignment="1" applyProtection="1">
      <alignment horizontal="center"/>
    </xf>
    <xf numFmtId="0" fontId="23" fillId="0" borderId="9" xfId="0" applyFont="1" applyFill="1" applyBorder="1" applyAlignment="1" applyProtection="1">
      <alignment horizontal="center"/>
    </xf>
    <xf numFmtId="0" fontId="16" fillId="0" borderId="1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left" vertical="top" wrapText="1"/>
    </xf>
    <xf numFmtId="0" fontId="2" fillId="0" borderId="1" xfId="1" applyFont="1" applyBorder="1" applyAlignment="1" applyProtection="1">
      <alignment horizontal="center" vertical="center"/>
    </xf>
    <xf numFmtId="0" fontId="38" fillId="0" borderId="0" xfId="0" applyFont="1" applyBorder="1" applyAlignment="1">
      <alignment horizontal="center"/>
    </xf>
    <xf numFmtId="0" fontId="42" fillId="6" borderId="2" xfId="0" applyFont="1" applyFill="1" applyBorder="1" applyAlignment="1" applyProtection="1">
      <alignment horizontal="center"/>
      <protection locked="0"/>
    </xf>
    <xf numFmtId="0" fontId="42" fillId="6" borderId="8" xfId="0" applyFont="1" applyFill="1" applyBorder="1" applyAlignment="1" applyProtection="1">
      <alignment horizontal="center"/>
      <protection locked="0"/>
    </xf>
    <xf numFmtId="0" fontId="42" fillId="6" borderId="9" xfId="0" applyFont="1" applyFill="1" applyBorder="1" applyAlignment="1" applyProtection="1">
      <alignment horizontal="center"/>
      <protection locked="0"/>
    </xf>
    <xf numFmtId="0" fontId="41" fillId="0" borderId="0" xfId="7" applyFont="1" applyFill="1" applyBorder="1" applyAlignment="1">
      <alignment horizontal="left"/>
    </xf>
    <xf numFmtId="0" fontId="41" fillId="0" borderId="0" xfId="7" applyFont="1" applyFill="1" applyAlignment="1">
      <alignment horizontal="left" vertical="top" wrapText="1"/>
    </xf>
    <xf numFmtId="0" fontId="10" fillId="2" borderId="1" xfId="5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3" xfId="6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DECFF"/>
      <color rgb="FFEFF9FF"/>
      <color rgb="FFCCECFF"/>
      <color rgb="FF969696"/>
      <color rgb="FFB2B2B2"/>
      <color rgb="FF808080"/>
      <color rgb="FF777777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I484"/>
  <sheetViews>
    <sheetView tabSelected="1" view="pageBreakPreview" zoomScale="86" zoomScaleNormal="70" zoomScaleSheetLayoutView="86" workbookViewId="0">
      <pane xSplit="5" ySplit="13" topLeftCell="F152" activePane="bottomRight" state="frozen"/>
      <selection activeCell="D1" sqref="D1"/>
      <selection pane="topRight" activeCell="F1" sqref="F1"/>
      <selection pane="bottomLeft" activeCell="D14" sqref="D14"/>
      <selection pane="bottomRight" activeCell="P124" sqref="P124"/>
    </sheetView>
  </sheetViews>
  <sheetFormatPr defaultColWidth="9.109375" defaultRowHeight="13.2" outlineLevelCol="1"/>
  <cols>
    <col min="1" max="1" width="9.88671875" style="6" hidden="1" customWidth="1" outlineLevel="1"/>
    <col min="2" max="2" width="20.5546875" style="6" hidden="1" customWidth="1" outlineLevel="1"/>
    <col min="3" max="3" width="12.109375" style="6" hidden="1" customWidth="1" outlineLevel="1"/>
    <col min="4" max="4" width="51.5546875" style="1" customWidth="1" collapsed="1"/>
    <col min="5" max="5" width="12" style="1" customWidth="1"/>
    <col min="6" max="6" width="17.6640625" style="1" customWidth="1"/>
    <col min="7" max="7" width="17.88671875" style="1" customWidth="1"/>
    <col min="8" max="16" width="17.6640625" style="1" customWidth="1"/>
    <col min="17" max="17" width="9.6640625" style="1" customWidth="1"/>
    <col min="18" max="18" width="42.109375" style="1" bestFit="1" customWidth="1"/>
    <col min="19" max="44" width="9.109375" style="1"/>
    <col min="45" max="45" width="9.109375" style="1" customWidth="1"/>
    <col min="46" max="16384" width="9.109375" style="1"/>
  </cols>
  <sheetData>
    <row r="1" spans="1:26" s="4" customFormat="1" ht="29.25" customHeight="1">
      <c r="A1" s="2" t="s">
        <v>71</v>
      </c>
      <c r="B1" s="2"/>
      <c r="C1" s="3" t="s">
        <v>10</v>
      </c>
      <c r="D1" s="175" t="s">
        <v>11</v>
      </c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R1" s="18" t="s">
        <v>72</v>
      </c>
      <c r="S1" s="13"/>
      <c r="T1" s="13"/>
      <c r="U1" s="7"/>
      <c r="V1" s="7"/>
      <c r="W1" s="7"/>
      <c r="X1" s="7"/>
      <c r="Y1" s="7"/>
      <c r="Z1" s="7"/>
    </row>
    <row r="2" spans="1:26" s="4" customFormat="1" ht="27" customHeight="1">
      <c r="A2" s="3">
        <v>6</v>
      </c>
      <c r="B2" s="3"/>
      <c r="C2" s="8" t="e">
        <f>VLOOKUP(E3,МО!$B$5:$C$59,2,FALSE)</f>
        <v>#N/A</v>
      </c>
      <c r="D2" s="173" t="s">
        <v>80</v>
      </c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R2" s="18"/>
      <c r="S2" s="13"/>
      <c r="T2" s="13"/>
      <c r="U2" s="13"/>
      <c r="V2" s="13"/>
      <c r="W2" s="7"/>
      <c r="X2" s="7"/>
      <c r="Y2" s="7"/>
      <c r="Z2" s="7"/>
    </row>
    <row r="3" spans="1:26" s="4" customFormat="1" ht="22.8">
      <c r="A3" s="7"/>
      <c r="B3" s="7"/>
      <c r="C3" s="6"/>
      <c r="D3" s="148"/>
      <c r="E3" s="200" t="s">
        <v>651</v>
      </c>
      <c r="F3" s="201"/>
      <c r="G3" s="201"/>
      <c r="H3" s="201"/>
      <c r="I3" s="201"/>
      <c r="J3" s="202"/>
      <c r="K3" s="148"/>
      <c r="L3" s="148"/>
      <c r="M3" s="148"/>
      <c r="N3" s="148"/>
      <c r="O3" s="148"/>
      <c r="P3" s="148"/>
      <c r="R3" s="138" t="s">
        <v>630</v>
      </c>
      <c r="S3" s="189" t="s">
        <v>73</v>
      </c>
      <c r="T3" s="190"/>
      <c r="U3" s="190"/>
      <c r="V3" s="190"/>
      <c r="W3" s="190"/>
      <c r="X3" s="190"/>
      <c r="Y3" s="190"/>
      <c r="Z3" s="191"/>
    </row>
    <row r="4" spans="1:26" s="13" customFormat="1" ht="15.6">
      <c r="A4" s="9"/>
      <c r="B4" s="9"/>
      <c r="C4" s="10" t="e">
        <f>IF((COUNTIF(МО!$C$5:$C$13,C2)&gt;0)=TRUE,CONCATENATE(0,C2),C2)</f>
        <v>#N/A</v>
      </c>
      <c r="D4" s="24"/>
      <c r="E4" s="24"/>
      <c r="F4" s="24"/>
      <c r="G4" s="24"/>
      <c r="H4" s="24"/>
      <c r="I4" s="24"/>
      <c r="J4" s="24"/>
      <c r="K4" s="11"/>
      <c r="L4" s="11"/>
      <c r="M4" s="12"/>
      <c r="R4" s="139" t="s">
        <v>631</v>
      </c>
      <c r="S4" s="189" t="s">
        <v>74</v>
      </c>
      <c r="T4" s="190"/>
      <c r="U4" s="190"/>
      <c r="V4" s="190"/>
      <c r="W4" s="190"/>
      <c r="X4" s="190"/>
      <c r="Y4" s="190"/>
      <c r="Z4" s="191"/>
    </row>
    <row r="5" spans="1:26" s="13" customFormat="1" ht="18">
      <c r="A5" s="9"/>
      <c r="B5" s="9"/>
      <c r="C5" s="9"/>
      <c r="D5" s="143" t="s">
        <v>634</v>
      </c>
      <c r="E5" s="183" t="s">
        <v>644</v>
      </c>
      <c r="F5" s="183"/>
      <c r="G5" s="183"/>
      <c r="H5" s="183"/>
      <c r="I5" s="183"/>
      <c r="J5" s="183"/>
      <c r="K5" s="183"/>
      <c r="L5" s="183"/>
      <c r="M5" s="183"/>
      <c r="N5" s="183"/>
      <c r="O5" s="141"/>
      <c r="P5" s="141"/>
      <c r="Q5" s="141"/>
      <c r="R5" s="139"/>
      <c r="S5" s="135"/>
      <c r="T5" s="136"/>
      <c r="U5" s="136"/>
      <c r="V5" s="136"/>
      <c r="W5" s="136"/>
      <c r="X5" s="136"/>
      <c r="Y5" s="136"/>
      <c r="Z5" s="137"/>
    </row>
    <row r="6" spans="1:26" s="13" customFormat="1" ht="18">
      <c r="A6" s="9"/>
      <c r="B6" s="9"/>
      <c r="C6" s="9"/>
      <c r="D6" s="143" t="s">
        <v>635</v>
      </c>
      <c r="E6" s="184" t="s">
        <v>126</v>
      </c>
      <c r="F6" s="184"/>
      <c r="G6" s="184"/>
      <c r="H6" s="184"/>
      <c r="I6" s="184"/>
      <c r="J6" s="184"/>
      <c r="K6" s="184"/>
      <c r="L6" s="184"/>
      <c r="M6" s="184"/>
      <c r="N6" s="184"/>
      <c r="R6" s="101">
        <f>X2</f>
        <v>0</v>
      </c>
      <c r="S6" s="189" t="s">
        <v>140</v>
      </c>
      <c r="T6" s="190"/>
      <c r="U6" s="190"/>
      <c r="V6" s="190"/>
      <c r="W6" s="190"/>
      <c r="X6" s="190"/>
      <c r="Y6" s="190"/>
      <c r="Z6" s="191"/>
    </row>
    <row r="7" spans="1:26" s="13" customFormat="1" ht="18">
      <c r="A7" s="9"/>
      <c r="B7" s="9"/>
      <c r="C7" s="9"/>
      <c r="D7" s="143" t="s">
        <v>636</v>
      </c>
      <c r="E7" s="203" t="s">
        <v>128</v>
      </c>
      <c r="F7" s="203"/>
      <c r="G7" s="203"/>
      <c r="H7" s="203"/>
      <c r="I7" s="203"/>
      <c r="J7" s="203"/>
      <c r="K7" s="203"/>
      <c r="L7" s="203"/>
      <c r="M7" s="203"/>
      <c r="N7" s="203"/>
      <c r="O7" s="142"/>
      <c r="P7" s="142"/>
      <c r="Q7" s="142"/>
      <c r="R7" s="101">
        <f>55</f>
        <v>55</v>
      </c>
      <c r="S7" s="193" t="s">
        <v>141</v>
      </c>
      <c r="T7" s="194"/>
      <c r="U7" s="194"/>
      <c r="V7" s="194"/>
      <c r="W7" s="194"/>
      <c r="X7" s="194"/>
      <c r="Y7" s="194"/>
      <c r="Z7" s="195"/>
    </row>
    <row r="8" spans="1:26" s="13" customFormat="1" ht="18">
      <c r="A8" s="9"/>
      <c r="B8" s="9"/>
      <c r="C8" s="9"/>
      <c r="D8" s="143" t="s">
        <v>637</v>
      </c>
      <c r="E8" s="204" t="s">
        <v>638</v>
      </c>
      <c r="F8" s="204"/>
      <c r="G8" s="204"/>
      <c r="H8" s="204"/>
      <c r="I8" s="204"/>
      <c r="J8" s="204"/>
      <c r="K8" s="204"/>
      <c r="L8" s="204"/>
      <c r="M8" s="204"/>
      <c r="N8" s="204"/>
      <c r="O8" s="141"/>
      <c r="P8" s="141"/>
      <c r="R8" s="17" t="s">
        <v>643</v>
      </c>
      <c r="S8" s="189" t="s">
        <v>632</v>
      </c>
      <c r="T8" s="190"/>
      <c r="U8" s="190"/>
      <c r="V8" s="190"/>
      <c r="W8" s="190"/>
      <c r="X8" s="190"/>
      <c r="Y8" s="190"/>
      <c r="Z8" s="191"/>
    </row>
    <row r="9" spans="1:26" s="13" customFormat="1" ht="18">
      <c r="A9" s="9"/>
      <c r="B9" s="9"/>
      <c r="C9" s="22"/>
      <c r="D9" s="23"/>
      <c r="E9" s="144"/>
      <c r="F9" s="144"/>
      <c r="G9" s="144"/>
      <c r="H9" s="144"/>
      <c r="I9" s="144"/>
      <c r="J9" s="144"/>
      <c r="K9" s="144"/>
      <c r="L9" s="144"/>
      <c r="M9" s="144"/>
      <c r="N9" s="144"/>
      <c r="P9" s="97" t="s">
        <v>75</v>
      </c>
      <c r="R9" s="140"/>
      <c r="S9" s="196"/>
      <c r="T9" s="196"/>
      <c r="U9" s="196"/>
      <c r="V9" s="196"/>
      <c r="W9" s="196"/>
      <c r="X9" s="196"/>
      <c r="Y9" s="196"/>
      <c r="Z9" s="196"/>
    </row>
    <row r="10" spans="1:26" s="13" customFormat="1" ht="20.25" customHeight="1">
      <c r="A10" s="9"/>
      <c r="B10" s="9"/>
      <c r="C10" s="22"/>
      <c r="D10" s="188" t="s">
        <v>76</v>
      </c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26" s="13" customFormat="1" ht="13.8">
      <c r="A11" s="9"/>
      <c r="B11" s="9"/>
      <c r="C11" s="22"/>
      <c r="D11" s="185"/>
      <c r="E11" s="185"/>
      <c r="F11" s="185"/>
      <c r="G11" s="185"/>
      <c r="H11" s="185"/>
      <c r="I11" s="185"/>
      <c r="J11" s="185"/>
      <c r="K11" s="185"/>
      <c r="L11" s="25"/>
    </row>
    <row r="12" spans="1:26" s="15" customFormat="1" ht="15.75" customHeight="1">
      <c r="A12" s="170" t="s">
        <v>68</v>
      </c>
      <c r="B12" s="170" t="s">
        <v>69</v>
      </c>
      <c r="C12" s="186" t="s">
        <v>70</v>
      </c>
      <c r="D12" s="198" t="s">
        <v>0</v>
      </c>
      <c r="E12" s="181" t="s">
        <v>12</v>
      </c>
      <c r="F12" s="14">
        <v>2019</v>
      </c>
      <c r="G12" s="14">
        <v>2020</v>
      </c>
      <c r="H12" s="14">
        <v>2021</v>
      </c>
      <c r="I12" s="14">
        <v>2022</v>
      </c>
      <c r="J12" s="14">
        <v>2023</v>
      </c>
      <c r="K12" s="14">
        <v>2024</v>
      </c>
      <c r="L12" s="14">
        <v>2025</v>
      </c>
      <c r="M12" s="27">
        <v>2019</v>
      </c>
      <c r="N12" s="27">
        <v>2020</v>
      </c>
      <c r="O12" s="27">
        <v>2021</v>
      </c>
      <c r="P12" s="27">
        <v>2022</v>
      </c>
    </row>
    <row r="13" spans="1:26" s="15" customFormat="1" ht="15.6">
      <c r="A13" s="171"/>
      <c r="B13" s="171" t="s">
        <v>9</v>
      </c>
      <c r="C13" s="187" t="s">
        <v>9</v>
      </c>
      <c r="D13" s="198"/>
      <c r="E13" s="181"/>
      <c r="F13" s="14" t="s">
        <v>1</v>
      </c>
      <c r="G13" s="14" t="s">
        <v>1</v>
      </c>
      <c r="H13" s="14" t="s">
        <v>1</v>
      </c>
      <c r="I13" s="14" t="s">
        <v>2</v>
      </c>
      <c r="J13" s="14" t="s">
        <v>3</v>
      </c>
      <c r="K13" s="14" t="s">
        <v>3</v>
      </c>
      <c r="L13" s="14" t="s">
        <v>3</v>
      </c>
      <c r="M13" s="27" t="s">
        <v>81</v>
      </c>
      <c r="N13" s="27" t="s">
        <v>81</v>
      </c>
      <c r="O13" s="27" t="s">
        <v>81</v>
      </c>
      <c r="P13" s="27" t="s">
        <v>81</v>
      </c>
    </row>
    <row r="14" spans="1:26" s="15" customFormat="1" ht="18.600000000000001">
      <c r="A14" s="16">
        <v>600010</v>
      </c>
      <c r="B14" s="16" t="e">
        <f>VALUE(CONCATENATE($A$2,$C$4,C14))</f>
        <v>#N/A</v>
      </c>
      <c r="C14" s="16">
        <v>100000</v>
      </c>
      <c r="D14" s="129" t="s">
        <v>82</v>
      </c>
      <c r="E14" s="34" t="s">
        <v>107</v>
      </c>
      <c r="F14" s="152">
        <f>F17+F23+F25+F27+F29+F31+F33+F40+F42+F44+F46+F48+F50+F52+F54+F56+F58+F60+F62</f>
        <v>172</v>
      </c>
      <c r="G14" s="152">
        <f t="shared" ref="G14:O14" si="0">G17+G23+G25+G27+G29+G31+G33+G40+G42+G44+G46+G48+G50+G52+G54+G56+G58+G60+G62</f>
        <v>200</v>
      </c>
      <c r="H14" s="152">
        <f t="shared" si="0"/>
        <v>183</v>
      </c>
      <c r="I14" s="152">
        <f t="shared" si="0"/>
        <v>179</v>
      </c>
      <c r="J14" s="152">
        <f t="shared" si="0"/>
        <v>179</v>
      </c>
      <c r="K14" s="152">
        <f>K17+K23+K25+K27+K29+K31+K33+K40+K42+K44+K46+K48+K50+K52+K54+K56+K58+K60+K62</f>
        <v>182</v>
      </c>
      <c r="L14" s="152">
        <f t="shared" si="0"/>
        <v>187</v>
      </c>
      <c r="M14" s="152">
        <f t="shared" si="0"/>
        <v>159</v>
      </c>
      <c r="N14" s="152">
        <f t="shared" si="0"/>
        <v>187</v>
      </c>
      <c r="O14" s="152">
        <f t="shared" si="0"/>
        <v>184</v>
      </c>
      <c r="P14" s="152">
        <f>P17+P23+P25+P27+P29+P31+P33+P40+P42+P44+P46+P48+P50+P52+P54+P56+P58+P60+P62</f>
        <v>180</v>
      </c>
      <c r="R14" s="131" t="s">
        <v>614</v>
      </c>
    </row>
    <row r="15" spans="1:26" s="15" customFormat="1" ht="16.2">
      <c r="A15" s="16">
        <v>600020</v>
      </c>
      <c r="B15" s="16" t="e">
        <f>VALUE(CONCATENATE($A$2,$C$4,C15))</f>
        <v>#N/A</v>
      </c>
      <c r="C15" s="16">
        <v>101000</v>
      </c>
      <c r="D15" s="88" t="s">
        <v>83</v>
      </c>
      <c r="E15" s="98" t="s">
        <v>617</v>
      </c>
      <c r="F15" s="132" t="s">
        <v>591</v>
      </c>
      <c r="G15" s="19">
        <f>IF(F14,G14/F14*100,0)</f>
        <v>116.27906976744187</v>
      </c>
      <c r="H15" s="19">
        <f t="shared" ref="H15:P15" si="1">IF(G14,H14/G14*100,0)</f>
        <v>91.5</v>
      </c>
      <c r="I15" s="19">
        <f t="shared" si="1"/>
        <v>97.814207650273218</v>
      </c>
      <c r="J15" s="19">
        <f>IF(I14,J14/I14*100,0)</f>
        <v>100</v>
      </c>
      <c r="K15" s="19">
        <f t="shared" si="1"/>
        <v>101.67597765363128</v>
      </c>
      <c r="L15" s="19">
        <f t="shared" si="1"/>
        <v>102.74725274725273</v>
      </c>
      <c r="M15" s="132" t="s">
        <v>591</v>
      </c>
      <c r="N15" s="19">
        <f>IF(M14,N14/M14*100,0)</f>
        <v>117.61006289308176</v>
      </c>
      <c r="O15" s="19">
        <f t="shared" si="1"/>
        <v>98.395721925133699</v>
      </c>
      <c r="P15" s="19">
        <f t="shared" si="1"/>
        <v>97.826086956521735</v>
      </c>
    </row>
    <row r="16" spans="1:26" s="15" customFormat="1" ht="46.8">
      <c r="A16" s="16">
        <v>600030</v>
      </c>
      <c r="B16" s="16"/>
      <c r="C16" s="16"/>
      <c r="D16" s="68" t="s">
        <v>110</v>
      </c>
      <c r="E16" s="32"/>
      <c r="F16" s="153">
        <f t="shared" ref="F16:P16" si="2">ROUND(F17+F23+F25+F27+F29+F31+F33+F40+F42+F44+F46+F48+F50+F52+F54+F56+F58+F60+F62,2)</f>
        <v>172</v>
      </c>
      <c r="G16" s="153">
        <f t="shared" si="2"/>
        <v>200</v>
      </c>
      <c r="H16" s="153">
        <f t="shared" si="2"/>
        <v>183</v>
      </c>
      <c r="I16" s="153">
        <f t="shared" si="2"/>
        <v>179</v>
      </c>
      <c r="J16" s="153">
        <f t="shared" si="2"/>
        <v>179</v>
      </c>
      <c r="K16" s="153">
        <f t="shared" si="2"/>
        <v>182</v>
      </c>
      <c r="L16" s="153">
        <f t="shared" si="2"/>
        <v>187</v>
      </c>
      <c r="M16" s="153">
        <f t="shared" si="2"/>
        <v>159</v>
      </c>
      <c r="N16" s="153">
        <f t="shared" si="2"/>
        <v>187</v>
      </c>
      <c r="O16" s="153">
        <f t="shared" si="2"/>
        <v>184</v>
      </c>
      <c r="P16" s="153">
        <f t="shared" si="2"/>
        <v>180</v>
      </c>
    </row>
    <row r="17" spans="1:18" s="15" customFormat="1" ht="31.2">
      <c r="A17" s="16">
        <v>600040</v>
      </c>
      <c r="B17" s="16" t="e">
        <f t="shared" ref="B17:B19" si="3">VALUE(CONCATENATE($A$2,$C$4,C17))</f>
        <v>#N/A</v>
      </c>
      <c r="C17" s="16">
        <v>100010</v>
      </c>
      <c r="D17" s="123" t="s">
        <v>84</v>
      </c>
      <c r="E17" s="124" t="s">
        <v>107</v>
      </c>
      <c r="F17" s="154">
        <f>F19+F21</f>
        <v>38</v>
      </c>
      <c r="G17" s="154">
        <f t="shared" ref="G17:O17" si="4">G19+G21</f>
        <v>44</v>
      </c>
      <c r="H17" s="154">
        <f t="shared" si="4"/>
        <v>19</v>
      </c>
      <c r="I17" s="154">
        <f t="shared" si="4"/>
        <v>13</v>
      </c>
      <c r="J17" s="154">
        <f t="shared" si="4"/>
        <v>13</v>
      </c>
      <c r="K17" s="154">
        <f t="shared" si="4"/>
        <v>16</v>
      </c>
      <c r="L17" s="154">
        <f t="shared" si="4"/>
        <v>21</v>
      </c>
      <c r="M17" s="154">
        <f t="shared" si="4"/>
        <v>17</v>
      </c>
      <c r="N17" s="154">
        <f t="shared" si="4"/>
        <v>42</v>
      </c>
      <c r="O17" s="154">
        <f t="shared" si="4"/>
        <v>22</v>
      </c>
      <c r="P17" s="154">
        <f>P19+P21</f>
        <v>16</v>
      </c>
      <c r="R17" s="121" t="s">
        <v>615</v>
      </c>
    </row>
    <row r="18" spans="1:18" s="15" customFormat="1" ht="15.6">
      <c r="A18" s="16">
        <v>600050</v>
      </c>
      <c r="B18" s="16" t="e">
        <f t="shared" si="3"/>
        <v>#N/A</v>
      </c>
      <c r="C18" s="16">
        <v>101010</v>
      </c>
      <c r="D18" s="89" t="s">
        <v>83</v>
      </c>
      <c r="E18" s="98" t="s">
        <v>617</v>
      </c>
      <c r="F18" s="132" t="s">
        <v>591</v>
      </c>
      <c r="G18" s="64">
        <f>IF(F17,G17/F17*100,0)</f>
        <v>115.78947368421053</v>
      </c>
      <c r="H18" s="64">
        <f t="shared" ref="H18:L18" si="5">IF(G17,H17/G17*100,0)</f>
        <v>43.18181818181818</v>
      </c>
      <c r="I18" s="64">
        <f t="shared" si="5"/>
        <v>68.421052631578945</v>
      </c>
      <c r="J18" s="64">
        <f t="shared" si="5"/>
        <v>100</v>
      </c>
      <c r="K18" s="64">
        <f t="shared" si="5"/>
        <v>123.07692307692308</v>
      </c>
      <c r="L18" s="64">
        <f t="shared" si="5"/>
        <v>131.25</v>
      </c>
      <c r="M18" s="132" t="s">
        <v>591</v>
      </c>
      <c r="N18" s="64">
        <f>IF(M17,N17/M17*100,0)</f>
        <v>247.05882352941177</v>
      </c>
      <c r="O18" s="64">
        <f t="shared" ref="O18:P18" si="6">IF(N17,O17/N17*100,0)</f>
        <v>52.380952380952387</v>
      </c>
      <c r="P18" s="64">
        <f t="shared" si="6"/>
        <v>72.727272727272734</v>
      </c>
    </row>
    <row r="19" spans="1:18" s="15" customFormat="1" ht="46.8">
      <c r="A19" s="16">
        <v>600060</v>
      </c>
      <c r="B19" s="16" t="e">
        <f t="shared" si="3"/>
        <v>#N/A</v>
      </c>
      <c r="C19" s="16">
        <v>100011</v>
      </c>
      <c r="D19" s="125" t="s">
        <v>133</v>
      </c>
      <c r="E19" s="124" t="s">
        <v>107</v>
      </c>
      <c r="F19" s="154">
        <v>38</v>
      </c>
      <c r="G19" s="154">
        <v>44</v>
      </c>
      <c r="H19" s="154">
        <v>19</v>
      </c>
      <c r="I19" s="154">
        <v>13</v>
      </c>
      <c r="J19" s="154">
        <v>13</v>
      </c>
      <c r="K19" s="154">
        <v>16</v>
      </c>
      <c r="L19" s="154">
        <v>21</v>
      </c>
      <c r="M19" s="154">
        <v>17</v>
      </c>
      <c r="N19" s="154">
        <v>42</v>
      </c>
      <c r="O19" s="154">
        <v>22</v>
      </c>
      <c r="P19" s="154">
        <v>16</v>
      </c>
    </row>
    <row r="20" spans="1:18" s="15" customFormat="1" ht="15.6">
      <c r="A20" s="16">
        <v>600070</v>
      </c>
      <c r="B20" s="16" t="e">
        <f>VALUE(CONCATENATE($A$2,$C$4,C20))</f>
        <v>#N/A</v>
      </c>
      <c r="C20" s="16">
        <v>101011</v>
      </c>
      <c r="D20" s="89" t="s">
        <v>83</v>
      </c>
      <c r="E20" s="98" t="s">
        <v>617</v>
      </c>
      <c r="F20" s="132" t="s">
        <v>591</v>
      </c>
      <c r="G20" s="64">
        <f>IF(F19,G19/F19*100,0)</f>
        <v>115.78947368421053</v>
      </c>
      <c r="H20" s="64">
        <f t="shared" ref="H20:L20" si="7">IF(G19,H19/G19*100,0)</f>
        <v>43.18181818181818</v>
      </c>
      <c r="I20" s="64">
        <f t="shared" si="7"/>
        <v>68.421052631578945</v>
      </c>
      <c r="J20" s="64">
        <f t="shared" si="7"/>
        <v>100</v>
      </c>
      <c r="K20" s="64">
        <f t="shared" si="7"/>
        <v>123.07692307692308</v>
      </c>
      <c r="L20" s="64">
        <f t="shared" si="7"/>
        <v>131.25</v>
      </c>
      <c r="M20" s="132" t="s">
        <v>591</v>
      </c>
      <c r="N20" s="64">
        <f t="shared" ref="N20" si="8">IF(M19,N19/M19*100,0)</f>
        <v>247.05882352941177</v>
      </c>
      <c r="O20" s="64">
        <f t="shared" ref="O20" si="9">IF(N19,O19/N19*100,0)</f>
        <v>52.380952380952387</v>
      </c>
      <c r="P20" s="64">
        <f t="shared" ref="P20" si="10">IF(O19,P19/O19*100,0)</f>
        <v>72.727272727272734</v>
      </c>
    </row>
    <row r="21" spans="1:18" s="15" customFormat="1" ht="15.6">
      <c r="A21" s="16">
        <v>600080</v>
      </c>
      <c r="B21" s="16" t="e">
        <f t="shared" ref="B21:B47" si="11">VALUE(CONCATENATE($A$2,$C$4,C21))</f>
        <v>#N/A</v>
      </c>
      <c r="C21" s="16">
        <v>100012</v>
      </c>
      <c r="D21" s="123" t="s">
        <v>85</v>
      </c>
      <c r="E21" s="124" t="s">
        <v>107</v>
      </c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</row>
    <row r="22" spans="1:18" s="15" customFormat="1" ht="15.6">
      <c r="A22" s="16">
        <v>600090</v>
      </c>
      <c r="B22" s="16" t="e">
        <f t="shared" si="11"/>
        <v>#N/A</v>
      </c>
      <c r="C22" s="16">
        <v>101012</v>
      </c>
      <c r="D22" s="89" t="s">
        <v>83</v>
      </c>
      <c r="E22" s="98" t="s">
        <v>617</v>
      </c>
      <c r="F22" s="132" t="s">
        <v>591</v>
      </c>
      <c r="G22" s="64">
        <f>IF(F21,G21/F21*100,0)</f>
        <v>0</v>
      </c>
      <c r="H22" s="64">
        <f t="shared" ref="H22" si="12">IF(G21,H21/G21*100,0)</f>
        <v>0</v>
      </c>
      <c r="I22" s="64">
        <f t="shared" ref="I22" si="13">IF(H21,I21/H21*100,0)</f>
        <v>0</v>
      </c>
      <c r="J22" s="64">
        <f t="shared" ref="J22" si="14">IF(I21,J21/I21*100,0)</f>
        <v>0</v>
      </c>
      <c r="K22" s="64">
        <f t="shared" ref="K22" si="15">IF(J21,K21/J21*100,0)</f>
        <v>0</v>
      </c>
      <c r="L22" s="64">
        <f t="shared" ref="L22" si="16">IF(K21,L21/K21*100,0)</f>
        <v>0</v>
      </c>
      <c r="M22" s="132" t="s">
        <v>591</v>
      </c>
      <c r="N22" s="64">
        <f t="shared" ref="N22" si="17">IF(M21,N21/M21*100,0)</f>
        <v>0</v>
      </c>
      <c r="O22" s="64">
        <f t="shared" ref="O22" si="18">IF(N21,O21/N21*100,0)</f>
        <v>0</v>
      </c>
      <c r="P22" s="64">
        <f t="shared" ref="P22" si="19">IF(O21,P21/O21*100,0)</f>
        <v>0</v>
      </c>
    </row>
    <row r="23" spans="1:18" s="15" customFormat="1" ht="15.6">
      <c r="A23" s="16">
        <v>600100</v>
      </c>
      <c r="B23" s="16" t="e">
        <f t="shared" si="11"/>
        <v>#N/A</v>
      </c>
      <c r="C23" s="16">
        <v>100020</v>
      </c>
      <c r="D23" s="123" t="s">
        <v>4</v>
      </c>
      <c r="E23" s="124" t="s">
        <v>107</v>
      </c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</row>
    <row r="24" spans="1:18" s="15" customFormat="1" ht="15.6">
      <c r="A24" s="16">
        <v>600110</v>
      </c>
      <c r="B24" s="16" t="e">
        <f t="shared" si="11"/>
        <v>#N/A</v>
      </c>
      <c r="C24" s="16">
        <v>101020</v>
      </c>
      <c r="D24" s="89" t="s">
        <v>83</v>
      </c>
      <c r="E24" s="98" t="s">
        <v>617</v>
      </c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18" s="15" customFormat="1" ht="15.6">
      <c r="A25" s="16">
        <v>600120</v>
      </c>
      <c r="B25" s="16" t="e">
        <f t="shared" si="11"/>
        <v>#N/A</v>
      </c>
      <c r="C25" s="16">
        <v>100030</v>
      </c>
      <c r="D25" s="123" t="s">
        <v>5</v>
      </c>
      <c r="E25" s="124" t="s">
        <v>107</v>
      </c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</row>
    <row r="26" spans="1:18" s="15" customFormat="1" ht="15.6">
      <c r="A26" s="16">
        <v>600130</v>
      </c>
      <c r="B26" s="16" t="e">
        <f t="shared" si="11"/>
        <v>#N/A</v>
      </c>
      <c r="C26" s="16">
        <v>101030</v>
      </c>
      <c r="D26" s="89" t="s">
        <v>83</v>
      </c>
      <c r="E26" s="98" t="s">
        <v>617</v>
      </c>
      <c r="F26" s="132" t="s">
        <v>591</v>
      </c>
      <c r="G26" s="64">
        <f>IF(F25,G25/F25*100,0)</f>
        <v>0</v>
      </c>
      <c r="H26" s="64">
        <f t="shared" ref="H26" si="20">IF(G25,H25/G25*100,0)</f>
        <v>0</v>
      </c>
      <c r="I26" s="64">
        <f t="shared" ref="I26" si="21">IF(H25,I25/H25*100,0)</f>
        <v>0</v>
      </c>
      <c r="J26" s="64">
        <f t="shared" ref="J26" si="22">IF(I25,J25/I25*100,0)</f>
        <v>0</v>
      </c>
      <c r="K26" s="64">
        <f t="shared" ref="K26" si="23">IF(J25,K25/J25*100,0)</f>
        <v>0</v>
      </c>
      <c r="L26" s="64">
        <f t="shared" ref="L26" si="24">IF(K25,L25/K25*100,0)</f>
        <v>0</v>
      </c>
      <c r="M26" s="132" t="s">
        <v>591</v>
      </c>
      <c r="N26" s="64">
        <f t="shared" ref="N26" si="25">IF(M25,N25/M25*100,0)</f>
        <v>0</v>
      </c>
      <c r="O26" s="64">
        <f t="shared" ref="O26" si="26">IF(N25,O25/N25*100,0)</f>
        <v>0</v>
      </c>
      <c r="P26" s="64">
        <f t="shared" ref="P26" si="27">IF(O25,P25/O25*100,0)</f>
        <v>0</v>
      </c>
    </row>
    <row r="27" spans="1:18" s="15" customFormat="1" ht="31.2">
      <c r="A27" s="16">
        <v>600140</v>
      </c>
      <c r="B27" s="16" t="e">
        <f t="shared" si="11"/>
        <v>#N/A</v>
      </c>
      <c r="C27" s="16">
        <v>100040</v>
      </c>
      <c r="D27" s="123" t="s">
        <v>8</v>
      </c>
      <c r="E27" s="124" t="s">
        <v>107</v>
      </c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</row>
    <row r="28" spans="1:18" s="15" customFormat="1" ht="15.6">
      <c r="A28" s="16">
        <v>600150</v>
      </c>
      <c r="B28" s="16" t="e">
        <f t="shared" si="11"/>
        <v>#N/A</v>
      </c>
      <c r="C28" s="16">
        <v>101040</v>
      </c>
      <c r="D28" s="89" t="s">
        <v>83</v>
      </c>
      <c r="E28" s="98" t="s">
        <v>617</v>
      </c>
      <c r="F28" s="132" t="s">
        <v>591</v>
      </c>
      <c r="G28" s="64">
        <f>IF(F27,G27/F27*100,0)</f>
        <v>0</v>
      </c>
      <c r="H28" s="64">
        <f t="shared" ref="H28" si="28">IF(G27,H27/G27*100,0)</f>
        <v>0</v>
      </c>
      <c r="I28" s="64">
        <f t="shared" ref="I28" si="29">IF(H27,I27/H27*100,0)</f>
        <v>0</v>
      </c>
      <c r="J28" s="64">
        <f t="shared" ref="J28" si="30">IF(I27,J27/I27*100,0)</f>
        <v>0</v>
      </c>
      <c r="K28" s="64">
        <f t="shared" ref="K28" si="31">IF(J27,K27/J27*100,0)</f>
        <v>0</v>
      </c>
      <c r="L28" s="64">
        <f t="shared" ref="L28" si="32">IF(K27,L27/K27*100,0)</f>
        <v>0</v>
      </c>
      <c r="M28" s="132" t="s">
        <v>591</v>
      </c>
      <c r="N28" s="64">
        <f t="shared" ref="N28" si="33">IF(M27,N27/M27*100,0)</f>
        <v>0</v>
      </c>
      <c r="O28" s="64">
        <f t="shared" ref="O28" si="34">IF(N27,O27/N27*100,0)</f>
        <v>0</v>
      </c>
      <c r="P28" s="64">
        <f t="shared" ref="P28" si="35">IF(O27,P27/O27*100,0)</f>
        <v>0</v>
      </c>
    </row>
    <row r="29" spans="1:18" s="15" customFormat="1" ht="46.8">
      <c r="A29" s="16">
        <v>600160</v>
      </c>
      <c r="B29" s="16" t="e">
        <f t="shared" si="11"/>
        <v>#N/A</v>
      </c>
      <c r="C29" s="16">
        <v>100050</v>
      </c>
      <c r="D29" s="123" t="s">
        <v>86</v>
      </c>
      <c r="E29" s="124" t="s">
        <v>107</v>
      </c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</row>
    <row r="30" spans="1:18" s="15" customFormat="1" ht="15.6">
      <c r="A30" s="16">
        <v>600170</v>
      </c>
      <c r="B30" s="16" t="e">
        <f t="shared" si="11"/>
        <v>#N/A</v>
      </c>
      <c r="C30" s="16">
        <v>101050</v>
      </c>
      <c r="D30" s="89" t="s">
        <v>83</v>
      </c>
      <c r="E30" s="98" t="s">
        <v>617</v>
      </c>
      <c r="F30" s="132" t="s">
        <v>591</v>
      </c>
      <c r="G30" s="64">
        <f>IF(F29,G29/F29*100,0)</f>
        <v>0</v>
      </c>
      <c r="H30" s="64">
        <f t="shared" ref="H30" si="36">IF(G29,H29/G29*100,0)</f>
        <v>0</v>
      </c>
      <c r="I30" s="64">
        <f t="shared" ref="I30" si="37">IF(H29,I29/H29*100,0)</f>
        <v>0</v>
      </c>
      <c r="J30" s="64">
        <f t="shared" ref="J30" si="38">IF(I29,J29/I29*100,0)</f>
        <v>0</v>
      </c>
      <c r="K30" s="64">
        <f t="shared" ref="K30" si="39">IF(J29,K29/J29*100,0)</f>
        <v>0</v>
      </c>
      <c r="L30" s="64">
        <f t="shared" ref="L30" si="40">IF(K29,L29/K29*100,0)</f>
        <v>0</v>
      </c>
      <c r="M30" s="132" t="s">
        <v>591</v>
      </c>
      <c r="N30" s="64">
        <f t="shared" ref="N30" si="41">IF(M29,N29/M29*100,0)</f>
        <v>0</v>
      </c>
      <c r="O30" s="64">
        <f t="shared" ref="O30" si="42">IF(N29,O29/N29*100,0)</f>
        <v>0</v>
      </c>
      <c r="P30" s="64">
        <f>IF(O29,P29/O29*100,0)</f>
        <v>0</v>
      </c>
    </row>
    <row r="31" spans="1:18" s="15" customFormat="1" ht="15.6">
      <c r="A31" s="16">
        <v>600180</v>
      </c>
      <c r="B31" s="16" t="e">
        <f t="shared" si="11"/>
        <v>#N/A</v>
      </c>
      <c r="C31" s="16">
        <v>100060</v>
      </c>
      <c r="D31" s="123" t="s">
        <v>6</v>
      </c>
      <c r="E31" s="124" t="s">
        <v>107</v>
      </c>
      <c r="F31" s="154">
        <v>18</v>
      </c>
      <c r="G31" s="154">
        <v>37</v>
      </c>
      <c r="H31" s="154">
        <v>46</v>
      </c>
      <c r="I31" s="154">
        <v>47</v>
      </c>
      <c r="J31" s="154">
        <v>47</v>
      </c>
      <c r="K31" s="154">
        <v>47</v>
      </c>
      <c r="L31" s="154">
        <v>47</v>
      </c>
      <c r="M31" s="154">
        <v>18</v>
      </c>
      <c r="N31" s="154">
        <v>23</v>
      </c>
      <c r="O31" s="154">
        <v>42</v>
      </c>
      <c r="P31" s="154">
        <v>47</v>
      </c>
    </row>
    <row r="32" spans="1:18" s="15" customFormat="1" ht="15.6">
      <c r="A32" s="16">
        <v>600190</v>
      </c>
      <c r="B32" s="16" t="e">
        <f t="shared" si="11"/>
        <v>#N/A</v>
      </c>
      <c r="C32" s="16">
        <v>101060</v>
      </c>
      <c r="D32" s="89" t="s">
        <v>83</v>
      </c>
      <c r="E32" s="98" t="s">
        <v>617</v>
      </c>
      <c r="F32" s="132" t="s">
        <v>591</v>
      </c>
      <c r="G32" s="64">
        <f>IF(F31,G31/F31*100,0)</f>
        <v>205.55555555555554</v>
      </c>
      <c r="H32" s="64">
        <f t="shared" ref="H32" si="43">IF(G31,H31/G31*100,0)</f>
        <v>124.32432432432432</v>
      </c>
      <c r="I32" s="64">
        <f t="shared" ref="I32" si="44">IF(H31,I31/H31*100,0)</f>
        <v>102.17391304347827</v>
      </c>
      <c r="J32" s="64">
        <f t="shared" ref="J32" si="45">IF(I31,J31/I31*100,0)</f>
        <v>100</v>
      </c>
      <c r="K32" s="64">
        <f t="shared" ref="K32" si="46">IF(J31,K31/J31*100,0)</f>
        <v>100</v>
      </c>
      <c r="L32" s="64">
        <f t="shared" ref="L32" si="47">IF(K31,L31/K31*100,0)</f>
        <v>100</v>
      </c>
      <c r="M32" s="132" t="s">
        <v>591</v>
      </c>
      <c r="N32" s="64">
        <f t="shared" ref="N32" si="48">IF(M31,N31/M31*100,0)</f>
        <v>127.77777777777777</v>
      </c>
      <c r="O32" s="64">
        <f t="shared" ref="O32" si="49">IF(N31,O31/N31*100,0)</f>
        <v>182.60869565217391</v>
      </c>
      <c r="P32" s="64">
        <f t="shared" ref="P32" si="50">IF(O31,P31/O31*100,0)</f>
        <v>111.90476190476191</v>
      </c>
    </row>
    <row r="33" spans="1:18" s="15" customFormat="1" ht="31.2">
      <c r="A33" s="16">
        <v>600200</v>
      </c>
      <c r="B33" s="16" t="e">
        <f t="shared" si="11"/>
        <v>#N/A</v>
      </c>
      <c r="C33" s="16">
        <v>100070</v>
      </c>
      <c r="D33" s="126" t="s">
        <v>87</v>
      </c>
      <c r="E33" s="124" t="s">
        <v>107</v>
      </c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R33" s="121" t="s">
        <v>616</v>
      </c>
    </row>
    <row r="34" spans="1:18" s="15" customFormat="1" ht="15.6">
      <c r="A34" s="16">
        <v>600210</v>
      </c>
      <c r="B34" s="16" t="e">
        <f t="shared" si="11"/>
        <v>#N/A</v>
      </c>
      <c r="C34" s="16">
        <v>101070</v>
      </c>
      <c r="D34" s="89" t="s">
        <v>83</v>
      </c>
      <c r="E34" s="98" t="s">
        <v>617</v>
      </c>
      <c r="F34" s="132" t="s">
        <v>591</v>
      </c>
      <c r="G34" s="64">
        <f>IF(F33,G33/F33*100,0)</f>
        <v>0</v>
      </c>
      <c r="H34" s="64">
        <f t="shared" ref="H34" si="51">IF(G33,H33/G33*100,0)</f>
        <v>0</v>
      </c>
      <c r="I34" s="64">
        <f t="shared" ref="I34" si="52">IF(H33,I33/H33*100,0)</f>
        <v>0</v>
      </c>
      <c r="J34" s="64">
        <f t="shared" ref="J34" si="53">IF(I33,J33/I33*100,0)</f>
        <v>0</v>
      </c>
      <c r="K34" s="64">
        <f t="shared" ref="K34" si="54">IF(J33,K33/J33*100,0)</f>
        <v>0</v>
      </c>
      <c r="L34" s="64">
        <f t="shared" ref="L34" si="55">IF(K33,L33/K33*100,0)</f>
        <v>0</v>
      </c>
      <c r="M34" s="132" t="s">
        <v>591</v>
      </c>
      <c r="N34" s="64">
        <f t="shared" ref="N34" si="56">IF(M33,N33/M33*100,0)</f>
        <v>0</v>
      </c>
      <c r="O34" s="64">
        <f t="shared" ref="O34" si="57">IF(N33,O33/N33*100,0)</f>
        <v>0</v>
      </c>
      <c r="P34" s="64">
        <f t="shared" ref="P34" si="58">IF(O33,P33/O33*100,0)</f>
        <v>0</v>
      </c>
    </row>
    <row r="35" spans="1:18" s="15" customFormat="1" ht="15.6">
      <c r="A35" s="16">
        <v>600220</v>
      </c>
      <c r="B35" s="16"/>
      <c r="C35" s="16"/>
      <c r="D35" s="28" t="s">
        <v>88</v>
      </c>
      <c r="E35" s="33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</row>
    <row r="36" spans="1:18" s="15" customFormat="1" ht="31.2">
      <c r="A36" s="16">
        <v>600230</v>
      </c>
      <c r="B36" s="16" t="e">
        <f t="shared" si="11"/>
        <v>#N/A</v>
      </c>
      <c r="C36" s="16">
        <v>100071</v>
      </c>
      <c r="D36" s="125" t="s">
        <v>131</v>
      </c>
      <c r="E36" s="124" t="s">
        <v>107</v>
      </c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</row>
    <row r="37" spans="1:18" s="15" customFormat="1" ht="15.6">
      <c r="A37" s="16">
        <v>600240</v>
      </c>
      <c r="B37" s="16" t="e">
        <f t="shared" si="11"/>
        <v>#N/A</v>
      </c>
      <c r="C37" s="16">
        <v>101071</v>
      </c>
      <c r="D37" s="89" t="s">
        <v>83</v>
      </c>
      <c r="E37" s="98" t="s">
        <v>617</v>
      </c>
      <c r="F37" s="132" t="s">
        <v>591</v>
      </c>
      <c r="G37" s="64">
        <f>IF(F36,G36/F36*100,0)</f>
        <v>0</v>
      </c>
      <c r="H37" s="64">
        <f t="shared" ref="H37" si="59">IF(G36,H36/G36*100,0)</f>
        <v>0</v>
      </c>
      <c r="I37" s="64">
        <f t="shared" ref="I37" si="60">IF(H36,I36/H36*100,0)</f>
        <v>0</v>
      </c>
      <c r="J37" s="64">
        <f t="shared" ref="J37" si="61">IF(I36,J36/I36*100,0)</f>
        <v>0</v>
      </c>
      <c r="K37" s="64">
        <f t="shared" ref="K37" si="62">IF(J36,K36/J36*100,0)</f>
        <v>0</v>
      </c>
      <c r="L37" s="64">
        <f t="shared" ref="L37" si="63">IF(K36,L36/K36*100,0)</f>
        <v>0</v>
      </c>
      <c r="M37" s="132" t="s">
        <v>591</v>
      </c>
      <c r="N37" s="64">
        <f t="shared" ref="N37" si="64">IF(M36,N36/M36*100,0)</f>
        <v>0</v>
      </c>
      <c r="O37" s="64">
        <f t="shared" ref="O37" si="65">IF(N36,O36/N36*100,0)</f>
        <v>0</v>
      </c>
      <c r="P37" s="64">
        <f t="shared" ref="P37" si="66">IF(O36,P36/O36*100,0)</f>
        <v>0</v>
      </c>
    </row>
    <row r="38" spans="1:18" s="15" customFormat="1" ht="31.2">
      <c r="A38" s="16">
        <v>600250</v>
      </c>
      <c r="B38" s="16" t="e">
        <f>VALUE(CONCATENATE($A$2,$C$4,C38))</f>
        <v>#N/A</v>
      </c>
      <c r="C38" s="16">
        <v>100072</v>
      </c>
      <c r="D38" s="125" t="s">
        <v>132</v>
      </c>
      <c r="E38" s="124" t="s">
        <v>107</v>
      </c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</row>
    <row r="39" spans="1:18" s="15" customFormat="1" ht="15.6">
      <c r="A39" s="16">
        <v>600260</v>
      </c>
      <c r="B39" s="16" t="e">
        <f t="shared" si="11"/>
        <v>#N/A</v>
      </c>
      <c r="C39" s="16">
        <v>101072</v>
      </c>
      <c r="D39" s="89" t="s">
        <v>83</v>
      </c>
      <c r="E39" s="98" t="s">
        <v>617</v>
      </c>
      <c r="F39" s="132" t="s">
        <v>591</v>
      </c>
      <c r="G39" s="64">
        <f>IF(F38,G38/F38*100,0)</f>
        <v>0</v>
      </c>
      <c r="H39" s="64">
        <f t="shared" ref="H39" si="67">IF(G38,H38/G38*100,0)</f>
        <v>0</v>
      </c>
      <c r="I39" s="64">
        <f t="shared" ref="I39" si="68">IF(H38,I38/H38*100,0)</f>
        <v>0</v>
      </c>
      <c r="J39" s="64">
        <f t="shared" ref="J39" si="69">IF(I38,J38/I38*100,0)</f>
        <v>0</v>
      </c>
      <c r="K39" s="64">
        <f t="shared" ref="K39" si="70">IF(J38,K38/J38*100,0)</f>
        <v>0</v>
      </c>
      <c r="L39" s="64">
        <f t="shared" ref="L39" si="71">IF(K38,L38/K38*100,0)</f>
        <v>0</v>
      </c>
      <c r="M39" s="132" t="s">
        <v>591</v>
      </c>
      <c r="N39" s="64">
        <f t="shared" ref="N39" si="72">IF(M38,N38/M38*100,0)</f>
        <v>0</v>
      </c>
      <c r="O39" s="64">
        <f t="shared" ref="O39" si="73">IF(N38,O38/N38*100,0)</f>
        <v>0</v>
      </c>
      <c r="P39" s="64">
        <f t="shared" ref="P39" si="74">IF(O38,P38/O38*100,0)</f>
        <v>0</v>
      </c>
    </row>
    <row r="40" spans="1:18" s="15" customFormat="1" ht="15.6">
      <c r="A40" s="16">
        <v>600270</v>
      </c>
      <c r="B40" s="16" t="e">
        <f t="shared" si="11"/>
        <v>#N/A</v>
      </c>
      <c r="C40" s="16">
        <v>100080</v>
      </c>
      <c r="D40" s="123" t="s">
        <v>89</v>
      </c>
      <c r="E40" s="124" t="s">
        <v>107</v>
      </c>
      <c r="F40" s="154">
        <v>0</v>
      </c>
      <c r="G40" s="154">
        <v>3</v>
      </c>
      <c r="H40" s="154">
        <v>3</v>
      </c>
      <c r="I40" s="154">
        <v>3</v>
      </c>
      <c r="J40" s="154">
        <v>3</v>
      </c>
      <c r="K40" s="154">
        <v>3</v>
      </c>
      <c r="L40" s="154">
        <v>3</v>
      </c>
      <c r="M40" s="154">
        <v>3</v>
      </c>
      <c r="N40" s="154">
        <v>0</v>
      </c>
      <c r="O40" s="154">
        <v>3</v>
      </c>
      <c r="P40" s="154">
        <v>3</v>
      </c>
    </row>
    <row r="41" spans="1:18" s="15" customFormat="1" ht="15.6">
      <c r="A41" s="16">
        <v>600280</v>
      </c>
      <c r="B41" s="16" t="e">
        <f t="shared" si="11"/>
        <v>#N/A</v>
      </c>
      <c r="C41" s="16">
        <v>101080</v>
      </c>
      <c r="D41" s="89" t="s">
        <v>83</v>
      </c>
      <c r="E41" s="98" t="s">
        <v>617</v>
      </c>
      <c r="F41" s="132" t="s">
        <v>591</v>
      </c>
      <c r="G41" s="64">
        <f>IF(F40,G40/F40*100,0)</f>
        <v>0</v>
      </c>
      <c r="H41" s="64">
        <f t="shared" ref="H41" si="75">IF(G40,H40/G40*100,0)</f>
        <v>100</v>
      </c>
      <c r="I41" s="64">
        <f t="shared" ref="I41" si="76">IF(H40,I40/H40*100,0)</f>
        <v>100</v>
      </c>
      <c r="J41" s="64">
        <f t="shared" ref="J41" si="77">IF(I40,J40/I40*100,0)</f>
        <v>100</v>
      </c>
      <c r="K41" s="64">
        <f t="shared" ref="K41" si="78">IF(J40,K40/J40*100,0)</f>
        <v>100</v>
      </c>
      <c r="L41" s="64">
        <f t="shared" ref="L41" si="79">IF(K40,L40/K40*100,0)</f>
        <v>100</v>
      </c>
      <c r="M41" s="132" t="s">
        <v>591</v>
      </c>
      <c r="N41" s="64">
        <f t="shared" ref="N41" si="80">IF(M40,N40/M40*100,0)</f>
        <v>0</v>
      </c>
      <c r="O41" s="64">
        <f t="shared" ref="O41" si="81">IF(N40,O40/N40*100,0)</f>
        <v>0</v>
      </c>
      <c r="P41" s="64">
        <f t="shared" ref="P41" si="82">IF(O40,P40/O40*100,0)</f>
        <v>100</v>
      </c>
    </row>
    <row r="42" spans="1:18" s="15" customFormat="1" ht="31.2">
      <c r="A42" s="16">
        <v>600290</v>
      </c>
      <c r="B42" s="16" t="e">
        <f t="shared" si="11"/>
        <v>#N/A</v>
      </c>
      <c r="C42" s="16">
        <v>100090</v>
      </c>
      <c r="D42" s="126" t="s">
        <v>90</v>
      </c>
      <c r="E42" s="124" t="s">
        <v>107</v>
      </c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</row>
    <row r="43" spans="1:18" s="15" customFormat="1" ht="15.6">
      <c r="A43" s="16">
        <v>600300</v>
      </c>
      <c r="B43" s="16" t="e">
        <f t="shared" si="11"/>
        <v>#N/A</v>
      </c>
      <c r="C43" s="16">
        <v>101090</v>
      </c>
      <c r="D43" s="89" t="s">
        <v>83</v>
      </c>
      <c r="E43" s="98" t="s">
        <v>617</v>
      </c>
      <c r="F43" s="132" t="s">
        <v>591</v>
      </c>
      <c r="G43" s="64">
        <f>IF(F42,G42/F42*100,0)</f>
        <v>0</v>
      </c>
      <c r="H43" s="64">
        <f t="shared" ref="H43" si="83">IF(G42,H42/G42*100,0)</f>
        <v>0</v>
      </c>
      <c r="I43" s="64">
        <f t="shared" ref="I43" si="84">IF(H42,I42/H42*100,0)</f>
        <v>0</v>
      </c>
      <c r="J43" s="64">
        <f t="shared" ref="J43" si="85">IF(I42,J42/I42*100,0)</f>
        <v>0</v>
      </c>
      <c r="K43" s="64">
        <f t="shared" ref="K43" si="86">IF(J42,K42/J42*100,0)</f>
        <v>0</v>
      </c>
      <c r="L43" s="64">
        <f t="shared" ref="L43" si="87">IF(K42,L42/K42*100,0)</f>
        <v>0</v>
      </c>
      <c r="M43" s="132" t="s">
        <v>591</v>
      </c>
      <c r="N43" s="64">
        <f t="shared" ref="N43" si="88">IF(M42,N42/M42*100,0)</f>
        <v>0</v>
      </c>
      <c r="O43" s="64">
        <f t="shared" ref="O43" si="89">IF(N42,O42/N42*100,0)</f>
        <v>0</v>
      </c>
      <c r="P43" s="64">
        <f t="shared" ref="P43" si="90">IF(O42,P42/O42*100,0)</f>
        <v>0</v>
      </c>
    </row>
    <row r="44" spans="1:18" s="15" customFormat="1" ht="15.6">
      <c r="A44" s="16">
        <v>600310</v>
      </c>
      <c r="B44" s="16" t="e">
        <f t="shared" si="11"/>
        <v>#N/A</v>
      </c>
      <c r="C44" s="16">
        <v>100100</v>
      </c>
      <c r="D44" s="123" t="s">
        <v>91</v>
      </c>
      <c r="E44" s="124" t="s">
        <v>107</v>
      </c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</row>
    <row r="45" spans="1:18" s="15" customFormat="1" ht="18.75" customHeight="1">
      <c r="A45" s="16">
        <v>600320</v>
      </c>
      <c r="B45" s="16" t="e">
        <f t="shared" si="11"/>
        <v>#N/A</v>
      </c>
      <c r="C45" s="16">
        <v>101100</v>
      </c>
      <c r="D45" s="89" t="s">
        <v>83</v>
      </c>
      <c r="E45" s="98" t="s">
        <v>617</v>
      </c>
      <c r="F45" s="132" t="s">
        <v>591</v>
      </c>
      <c r="G45" s="64">
        <f>IF(F44,G44/F44*100,0)</f>
        <v>0</v>
      </c>
      <c r="H45" s="64">
        <f t="shared" ref="H45" si="91">IF(G44,H44/G44*100,0)</f>
        <v>0</v>
      </c>
      <c r="I45" s="64">
        <f t="shared" ref="I45" si="92">IF(H44,I44/H44*100,0)</f>
        <v>0</v>
      </c>
      <c r="J45" s="64">
        <f t="shared" ref="J45" si="93">IF(I44,J44/I44*100,0)</f>
        <v>0</v>
      </c>
      <c r="K45" s="64">
        <f t="shared" ref="K45" si="94">IF(J44,K44/J44*100,0)</f>
        <v>0</v>
      </c>
      <c r="L45" s="64">
        <f t="shared" ref="L45" si="95">IF(K44,L44/K44*100,0)</f>
        <v>0</v>
      </c>
      <c r="M45" s="132" t="s">
        <v>591</v>
      </c>
      <c r="N45" s="64">
        <f t="shared" ref="N45" si="96">IF(M44,N44/M44*100,0)</f>
        <v>0</v>
      </c>
      <c r="O45" s="64">
        <f t="shared" ref="O45" si="97">IF(N44,O44/N44*100,0)</f>
        <v>0</v>
      </c>
      <c r="P45" s="64">
        <f t="shared" ref="P45" si="98">IF(O44,P44/O44*100,0)</f>
        <v>0</v>
      </c>
    </row>
    <row r="46" spans="1:18" s="15" customFormat="1" ht="15.6">
      <c r="A46" s="16">
        <v>600330</v>
      </c>
      <c r="B46" s="16" t="e">
        <f t="shared" si="11"/>
        <v>#N/A</v>
      </c>
      <c r="C46" s="16">
        <v>100110</v>
      </c>
      <c r="D46" s="123" t="s">
        <v>92</v>
      </c>
      <c r="E46" s="124" t="s">
        <v>107</v>
      </c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</row>
    <row r="47" spans="1:18" s="15" customFormat="1" ht="15.6">
      <c r="A47" s="16">
        <v>600340</v>
      </c>
      <c r="B47" s="16" t="e">
        <f t="shared" si="11"/>
        <v>#N/A</v>
      </c>
      <c r="C47" s="16">
        <v>101110</v>
      </c>
      <c r="D47" s="89" t="s">
        <v>83</v>
      </c>
      <c r="E47" s="98" t="s">
        <v>617</v>
      </c>
      <c r="F47" s="132" t="s">
        <v>591</v>
      </c>
      <c r="G47" s="64">
        <f>IF(F46,G46/F46*100,0)</f>
        <v>0</v>
      </c>
      <c r="H47" s="64">
        <f t="shared" ref="H47" si="99">IF(G46,H46/G46*100,0)</f>
        <v>0</v>
      </c>
      <c r="I47" s="64">
        <f t="shared" ref="I47" si="100">IF(H46,I46/H46*100,0)</f>
        <v>0</v>
      </c>
      <c r="J47" s="64">
        <f t="shared" ref="J47" si="101">IF(I46,J46/I46*100,0)</f>
        <v>0</v>
      </c>
      <c r="K47" s="64">
        <f t="shared" ref="K47" si="102">IF(J46,K46/J46*100,0)</f>
        <v>0</v>
      </c>
      <c r="L47" s="64">
        <f t="shared" ref="L47" si="103">IF(K46,L46/K46*100,0)</f>
        <v>0</v>
      </c>
      <c r="M47" s="132" t="s">
        <v>591</v>
      </c>
      <c r="N47" s="64">
        <f t="shared" ref="N47" si="104">IF(M46,N46/M46*100,0)</f>
        <v>0</v>
      </c>
      <c r="O47" s="64">
        <f t="shared" ref="O47" si="105">IF(N46,O46/N46*100,0)</f>
        <v>0</v>
      </c>
      <c r="P47" s="64">
        <f t="shared" ref="P47" si="106">IF(O46,P46/O46*100,0)</f>
        <v>0</v>
      </c>
    </row>
    <row r="48" spans="1:18" s="15" customFormat="1" ht="31.2">
      <c r="A48" s="16">
        <v>600350</v>
      </c>
      <c r="B48" s="16" t="e">
        <f>VALUE(CONCATENATE($A$2,$C$4,C48))</f>
        <v>#N/A</v>
      </c>
      <c r="C48" s="16">
        <v>100120</v>
      </c>
      <c r="D48" s="123" t="s">
        <v>7</v>
      </c>
      <c r="E48" s="124" t="s">
        <v>107</v>
      </c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</row>
    <row r="49" spans="1:16" s="15" customFormat="1" ht="15.6">
      <c r="A49" s="16">
        <v>600360</v>
      </c>
      <c r="B49" s="16" t="e">
        <f t="shared" ref="B49:B114" si="107">VALUE(CONCATENATE($A$2,$C$4,C49))</f>
        <v>#N/A</v>
      </c>
      <c r="C49" s="16">
        <v>101120</v>
      </c>
      <c r="D49" s="89" t="s">
        <v>83</v>
      </c>
      <c r="E49" s="98" t="s">
        <v>617</v>
      </c>
      <c r="F49" s="132" t="s">
        <v>591</v>
      </c>
      <c r="G49" s="64">
        <f>IF(F48,G48/F48*100,0)</f>
        <v>0</v>
      </c>
      <c r="H49" s="64">
        <f t="shared" ref="H49" si="108">IF(G48,H48/G48*100,0)</f>
        <v>0</v>
      </c>
      <c r="I49" s="64">
        <f t="shared" ref="I49" si="109">IF(H48,I48/H48*100,0)</f>
        <v>0</v>
      </c>
      <c r="J49" s="64">
        <f t="shared" ref="J49" si="110">IF(I48,J48/I48*100,0)</f>
        <v>0</v>
      </c>
      <c r="K49" s="64">
        <f t="shared" ref="K49" si="111">IF(J48,K48/J48*100,0)</f>
        <v>0</v>
      </c>
      <c r="L49" s="64">
        <f t="shared" ref="L49" si="112">IF(K48,L48/K48*100,0)</f>
        <v>0</v>
      </c>
      <c r="M49" s="132" t="s">
        <v>591</v>
      </c>
      <c r="N49" s="64">
        <f t="shared" ref="N49" si="113">IF(M48,N48/M48*100,0)</f>
        <v>0</v>
      </c>
      <c r="O49" s="64">
        <f t="shared" ref="O49" si="114">IF(N48,O48/N48*100,0)</f>
        <v>0</v>
      </c>
      <c r="P49" s="64">
        <f t="shared" ref="P49" si="115">IF(O48,P48/O48*100,0)</f>
        <v>0</v>
      </c>
    </row>
    <row r="50" spans="1:16" s="15" customFormat="1" ht="31.2">
      <c r="A50" s="16">
        <v>600370</v>
      </c>
      <c r="B50" s="16" t="e">
        <f t="shared" si="107"/>
        <v>#N/A</v>
      </c>
      <c r="C50" s="16">
        <v>100130</v>
      </c>
      <c r="D50" s="126" t="s">
        <v>93</v>
      </c>
      <c r="E50" s="124" t="s">
        <v>107</v>
      </c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</row>
    <row r="51" spans="1:16" s="15" customFormat="1" ht="15.6">
      <c r="A51" s="16">
        <v>600380</v>
      </c>
      <c r="B51" s="16" t="e">
        <f t="shared" si="107"/>
        <v>#N/A</v>
      </c>
      <c r="C51" s="16">
        <v>101130</v>
      </c>
      <c r="D51" s="89" t="s">
        <v>83</v>
      </c>
      <c r="E51" s="98" t="s">
        <v>617</v>
      </c>
      <c r="F51" s="132" t="s">
        <v>591</v>
      </c>
      <c r="G51" s="64">
        <f>IF(F50,G50/F50*100,0)</f>
        <v>0</v>
      </c>
      <c r="H51" s="64">
        <f t="shared" ref="H51" si="116">IF(G50,H50/G50*100,0)</f>
        <v>0</v>
      </c>
      <c r="I51" s="64">
        <f t="shared" ref="I51" si="117">IF(H50,I50/H50*100,0)</f>
        <v>0</v>
      </c>
      <c r="J51" s="64">
        <f t="shared" ref="J51" si="118">IF(I50,J50/I50*100,0)</f>
        <v>0</v>
      </c>
      <c r="K51" s="64">
        <f t="shared" ref="K51" si="119">IF(J50,K50/J50*100,0)</f>
        <v>0</v>
      </c>
      <c r="L51" s="64">
        <f t="shared" ref="L51" si="120">IF(K50,L50/K50*100,0)</f>
        <v>0</v>
      </c>
      <c r="M51" s="132" t="s">
        <v>591</v>
      </c>
      <c r="N51" s="64">
        <f t="shared" ref="N51" si="121">IF(M50,N50/M50*100,0)</f>
        <v>0</v>
      </c>
      <c r="O51" s="64">
        <f t="shared" ref="O51" si="122">IF(N50,O50/N50*100,0)</f>
        <v>0</v>
      </c>
      <c r="P51" s="64">
        <f t="shared" ref="P51" si="123">IF(O50,P50/O50*100,0)</f>
        <v>0</v>
      </c>
    </row>
    <row r="52" spans="1:16" s="15" customFormat="1" ht="31.2">
      <c r="A52" s="16">
        <v>600390</v>
      </c>
      <c r="B52" s="16" t="e">
        <f t="shared" si="107"/>
        <v>#N/A</v>
      </c>
      <c r="C52" s="16">
        <v>100140</v>
      </c>
      <c r="D52" s="123" t="s">
        <v>94</v>
      </c>
      <c r="E52" s="124" t="s">
        <v>107</v>
      </c>
      <c r="F52" s="154">
        <v>1</v>
      </c>
      <c r="G52" s="154">
        <v>1</v>
      </c>
      <c r="H52" s="154">
        <v>1</v>
      </c>
      <c r="I52" s="154">
        <v>1</v>
      </c>
      <c r="J52" s="154">
        <v>1</v>
      </c>
      <c r="K52" s="154">
        <v>1</v>
      </c>
      <c r="L52" s="154">
        <v>1</v>
      </c>
      <c r="M52" s="154">
        <v>1</v>
      </c>
      <c r="N52" s="154">
        <v>1</v>
      </c>
      <c r="O52" s="154">
        <v>1</v>
      </c>
      <c r="P52" s="154">
        <v>1</v>
      </c>
    </row>
    <row r="53" spans="1:16" s="15" customFormat="1" ht="15.6">
      <c r="A53" s="16">
        <v>600400</v>
      </c>
      <c r="B53" s="16" t="e">
        <f t="shared" si="107"/>
        <v>#N/A</v>
      </c>
      <c r="C53" s="16">
        <v>101140</v>
      </c>
      <c r="D53" s="89" t="s">
        <v>83</v>
      </c>
      <c r="E53" s="98" t="s">
        <v>617</v>
      </c>
      <c r="F53" s="132" t="s">
        <v>591</v>
      </c>
      <c r="G53" s="64">
        <f>IF(F52,G52/F52*100,0)</f>
        <v>100</v>
      </c>
      <c r="H53" s="64">
        <f t="shared" ref="H53" si="124">IF(G52,H52/G52*100,0)</f>
        <v>100</v>
      </c>
      <c r="I53" s="64">
        <f t="shared" ref="I53" si="125">IF(H52,I52/H52*100,0)</f>
        <v>100</v>
      </c>
      <c r="J53" s="64">
        <f t="shared" ref="J53" si="126">IF(I52,J52/I52*100,0)</f>
        <v>100</v>
      </c>
      <c r="K53" s="64">
        <f t="shared" ref="K53" si="127">IF(J52,K52/J52*100,0)</f>
        <v>100</v>
      </c>
      <c r="L53" s="64">
        <f t="shared" ref="L53" si="128">IF(K52,L52/K52*100,0)</f>
        <v>100</v>
      </c>
      <c r="M53" s="132" t="s">
        <v>591</v>
      </c>
      <c r="N53" s="64">
        <f t="shared" ref="N53" si="129">IF(M52,N52/M52*100,0)</f>
        <v>100</v>
      </c>
      <c r="O53" s="64">
        <f t="shared" ref="O53" si="130">IF(N52,O52/N52*100,0)</f>
        <v>100</v>
      </c>
      <c r="P53" s="64">
        <f t="shared" ref="P53" si="131">IF(O52,P52/O52*100,0)</f>
        <v>100</v>
      </c>
    </row>
    <row r="54" spans="1:16" s="15" customFormat="1" ht="31.2">
      <c r="A54" s="16">
        <v>600410</v>
      </c>
      <c r="B54" s="16" t="e">
        <f t="shared" si="107"/>
        <v>#N/A</v>
      </c>
      <c r="C54" s="16">
        <v>100150</v>
      </c>
      <c r="D54" s="123" t="s">
        <v>95</v>
      </c>
      <c r="E54" s="124" t="s">
        <v>107</v>
      </c>
      <c r="F54" s="154">
        <v>13</v>
      </c>
      <c r="G54" s="154">
        <v>13</v>
      </c>
      <c r="H54" s="154">
        <v>11</v>
      </c>
      <c r="I54" s="154">
        <v>12</v>
      </c>
      <c r="J54" s="154">
        <v>12</v>
      </c>
      <c r="K54" s="154">
        <v>12</v>
      </c>
      <c r="L54" s="154">
        <v>12</v>
      </c>
      <c r="M54" s="154">
        <v>13</v>
      </c>
      <c r="N54" s="154">
        <v>13</v>
      </c>
      <c r="O54" s="154">
        <v>12</v>
      </c>
      <c r="P54" s="154">
        <v>11</v>
      </c>
    </row>
    <row r="55" spans="1:16" s="15" customFormat="1" ht="15.6">
      <c r="A55" s="16">
        <v>600420</v>
      </c>
      <c r="B55" s="16" t="e">
        <f t="shared" si="107"/>
        <v>#N/A</v>
      </c>
      <c r="C55" s="16">
        <v>101150</v>
      </c>
      <c r="D55" s="89" t="s">
        <v>83</v>
      </c>
      <c r="E55" s="98" t="s">
        <v>617</v>
      </c>
      <c r="F55" s="132" t="s">
        <v>591</v>
      </c>
      <c r="G55" s="64">
        <f>IF(F54,G54/F54*100,0)</f>
        <v>100</v>
      </c>
      <c r="H55" s="64">
        <f t="shared" ref="H55" si="132">IF(G54,H54/G54*100,0)</f>
        <v>84.615384615384613</v>
      </c>
      <c r="I55" s="64">
        <f t="shared" ref="I55" si="133">IF(H54,I54/H54*100,0)</f>
        <v>109.09090909090908</v>
      </c>
      <c r="J55" s="64">
        <f t="shared" ref="J55" si="134">IF(I54,J54/I54*100,0)</f>
        <v>100</v>
      </c>
      <c r="K55" s="64">
        <f t="shared" ref="K55" si="135">IF(J54,K54/J54*100,0)</f>
        <v>100</v>
      </c>
      <c r="L55" s="64">
        <f t="shared" ref="L55" si="136">IF(K54,L54/K54*100,0)</f>
        <v>100</v>
      </c>
      <c r="M55" s="132" t="s">
        <v>591</v>
      </c>
      <c r="N55" s="64">
        <f t="shared" ref="N55" si="137">IF(M54,N54/M54*100,0)</f>
        <v>100</v>
      </c>
      <c r="O55" s="64">
        <f t="shared" ref="O55" si="138">IF(N54,O54/N54*100,0)</f>
        <v>92.307692307692307</v>
      </c>
      <c r="P55" s="64">
        <f t="shared" ref="P55" si="139">IF(O54,P54/O54*100,0)</f>
        <v>91.666666666666657</v>
      </c>
    </row>
    <row r="56" spans="1:16" s="15" customFormat="1" ht="15.6">
      <c r="A56" s="16">
        <v>600430</v>
      </c>
      <c r="B56" s="16" t="e">
        <f t="shared" si="107"/>
        <v>#N/A</v>
      </c>
      <c r="C56" s="16">
        <v>100160</v>
      </c>
      <c r="D56" s="123" t="s">
        <v>96</v>
      </c>
      <c r="E56" s="124" t="s">
        <v>107</v>
      </c>
      <c r="F56" s="154">
        <v>92</v>
      </c>
      <c r="G56" s="154">
        <v>91</v>
      </c>
      <c r="H56" s="154">
        <v>93</v>
      </c>
      <c r="I56" s="154">
        <v>95</v>
      </c>
      <c r="J56" s="154">
        <v>95</v>
      </c>
      <c r="K56" s="154">
        <v>95</v>
      </c>
      <c r="L56" s="154">
        <v>95</v>
      </c>
      <c r="M56" s="154">
        <v>96</v>
      </c>
      <c r="N56" s="154">
        <v>97</v>
      </c>
      <c r="O56" s="154">
        <v>95</v>
      </c>
      <c r="P56" s="154">
        <v>94</v>
      </c>
    </row>
    <row r="57" spans="1:16" s="15" customFormat="1" ht="15.6">
      <c r="A57" s="16">
        <v>600440</v>
      </c>
      <c r="B57" s="16" t="e">
        <f t="shared" si="107"/>
        <v>#N/A</v>
      </c>
      <c r="C57" s="16">
        <v>101160</v>
      </c>
      <c r="D57" s="89" t="s">
        <v>83</v>
      </c>
      <c r="E57" s="98" t="s">
        <v>617</v>
      </c>
      <c r="F57" s="132" t="s">
        <v>591</v>
      </c>
      <c r="G57" s="64">
        <f>IF(F56,G56/F56*100,0)</f>
        <v>98.91304347826086</v>
      </c>
      <c r="H57" s="64">
        <f t="shared" ref="H57" si="140">IF(G56,H56/G56*100,0)</f>
        <v>102.19780219780219</v>
      </c>
      <c r="I57" s="64">
        <f t="shared" ref="I57" si="141">IF(H56,I56/H56*100,0)</f>
        <v>102.15053763440861</v>
      </c>
      <c r="J57" s="64">
        <f t="shared" ref="J57" si="142">IF(I56,J56/I56*100,0)</f>
        <v>100</v>
      </c>
      <c r="K57" s="64">
        <f t="shared" ref="K57" si="143">IF(J56,K56/J56*100,0)</f>
        <v>100</v>
      </c>
      <c r="L57" s="64">
        <f t="shared" ref="L57" si="144">IF(K56,L56/K56*100,0)</f>
        <v>100</v>
      </c>
      <c r="M57" s="132" t="s">
        <v>591</v>
      </c>
      <c r="N57" s="64">
        <f t="shared" ref="N57" si="145">IF(M56,N56/M56*100,0)</f>
        <v>101.04166666666667</v>
      </c>
      <c r="O57" s="64">
        <f t="shared" ref="O57" si="146">IF(N56,O56/N56*100,0)</f>
        <v>97.9381443298969</v>
      </c>
      <c r="P57" s="64">
        <f t="shared" ref="P57" si="147">IF(O56,P56/O56*100,0)</f>
        <v>98.94736842105263</v>
      </c>
    </row>
    <row r="58" spans="1:16" s="15" customFormat="1" ht="31.2">
      <c r="A58" s="16">
        <v>600450</v>
      </c>
      <c r="B58" s="16" t="e">
        <f t="shared" si="107"/>
        <v>#N/A</v>
      </c>
      <c r="C58" s="16">
        <v>100170</v>
      </c>
      <c r="D58" s="123" t="s">
        <v>645</v>
      </c>
      <c r="E58" s="124" t="s">
        <v>107</v>
      </c>
      <c r="F58" s="154">
        <v>6</v>
      </c>
      <c r="G58" s="154">
        <v>7</v>
      </c>
      <c r="H58" s="154">
        <v>7</v>
      </c>
      <c r="I58" s="154">
        <v>6</v>
      </c>
      <c r="J58" s="154">
        <v>6</v>
      </c>
      <c r="K58" s="154">
        <v>6</v>
      </c>
      <c r="L58" s="154">
        <v>6</v>
      </c>
      <c r="M58" s="154">
        <v>7</v>
      </c>
      <c r="N58" s="154">
        <v>7</v>
      </c>
      <c r="O58" s="154">
        <v>6</v>
      </c>
      <c r="P58" s="154">
        <v>6</v>
      </c>
    </row>
    <row r="59" spans="1:16" s="15" customFormat="1" ht="15.6">
      <c r="A59" s="16">
        <v>600460</v>
      </c>
      <c r="B59" s="16" t="e">
        <f t="shared" si="107"/>
        <v>#N/A</v>
      </c>
      <c r="C59" s="16">
        <v>101170</v>
      </c>
      <c r="D59" s="89" t="s">
        <v>83</v>
      </c>
      <c r="E59" s="98" t="s">
        <v>617</v>
      </c>
      <c r="F59" s="132"/>
      <c r="G59" s="64"/>
      <c r="H59" s="64"/>
      <c r="I59" s="64"/>
      <c r="J59" s="64"/>
      <c r="K59" s="64"/>
      <c r="L59" s="64"/>
      <c r="M59" s="132"/>
      <c r="N59" s="64"/>
      <c r="O59" s="64"/>
      <c r="P59" s="64"/>
    </row>
    <row r="60" spans="1:16" s="15" customFormat="1" ht="31.2">
      <c r="A60" s="16">
        <v>600470</v>
      </c>
      <c r="B60" s="16" t="e">
        <f t="shared" si="107"/>
        <v>#N/A</v>
      </c>
      <c r="C60" s="16">
        <v>100180</v>
      </c>
      <c r="D60" s="123" t="s">
        <v>98</v>
      </c>
      <c r="E60" s="124" t="s">
        <v>107</v>
      </c>
      <c r="F60" s="154">
        <v>4</v>
      </c>
      <c r="G60" s="154">
        <v>4</v>
      </c>
      <c r="H60" s="154">
        <v>3</v>
      </c>
      <c r="I60" s="154">
        <v>2</v>
      </c>
      <c r="J60" s="154">
        <v>2</v>
      </c>
      <c r="K60" s="154">
        <v>2</v>
      </c>
      <c r="L60" s="154">
        <v>2</v>
      </c>
      <c r="M60" s="154">
        <v>4</v>
      </c>
      <c r="N60" s="154">
        <v>4</v>
      </c>
      <c r="O60" s="154">
        <v>3</v>
      </c>
      <c r="P60" s="154">
        <v>2</v>
      </c>
    </row>
    <row r="61" spans="1:16" s="15" customFormat="1" ht="15.6">
      <c r="A61" s="16">
        <v>600480</v>
      </c>
      <c r="B61" s="16" t="e">
        <f t="shared" si="107"/>
        <v>#N/A</v>
      </c>
      <c r="C61" s="16">
        <v>101180</v>
      </c>
      <c r="D61" s="89" t="s">
        <v>83</v>
      </c>
      <c r="E61" s="98" t="s">
        <v>617</v>
      </c>
      <c r="F61" s="132" t="s">
        <v>591</v>
      </c>
      <c r="G61" s="64">
        <f>IF(F60,G60/F60*100,0)</f>
        <v>100</v>
      </c>
      <c r="H61" s="64">
        <f t="shared" ref="H61" si="148">IF(G60,H60/G60*100,0)</f>
        <v>75</v>
      </c>
      <c r="I61" s="64">
        <f t="shared" ref="I61" si="149">IF(H60,I60/H60*100,0)</f>
        <v>66.666666666666657</v>
      </c>
      <c r="J61" s="64">
        <f t="shared" ref="J61" si="150">IF(I60,J60/I60*100,0)</f>
        <v>100</v>
      </c>
      <c r="K61" s="64">
        <f t="shared" ref="K61" si="151">IF(J60,K60/J60*100,0)</f>
        <v>100</v>
      </c>
      <c r="L61" s="64">
        <f t="shared" ref="L61" si="152">IF(K60,L60/K60*100,0)</f>
        <v>100</v>
      </c>
      <c r="M61" s="132" t="s">
        <v>591</v>
      </c>
      <c r="N61" s="64">
        <f t="shared" ref="N61" si="153">IF(M60,N60/M60*100,0)</f>
        <v>100</v>
      </c>
      <c r="O61" s="64">
        <f t="shared" ref="O61" si="154">IF(N60,O60/N60*100,0)</f>
        <v>75</v>
      </c>
      <c r="P61" s="64">
        <f t="shared" ref="P61" si="155">IF(O60,P60/O60*100,0)</f>
        <v>66.666666666666657</v>
      </c>
    </row>
    <row r="62" spans="1:16" s="15" customFormat="1" ht="15.6">
      <c r="A62" s="16">
        <v>600490</v>
      </c>
      <c r="B62" s="16" t="e">
        <f t="shared" ref="B62:B63" si="156">VALUE(CONCATENATE($A$2,$C$4,C62))</f>
        <v>#N/A</v>
      </c>
      <c r="C62" s="16">
        <v>100185</v>
      </c>
      <c r="D62" s="123" t="s">
        <v>646</v>
      </c>
      <c r="E62" s="124" t="s">
        <v>107</v>
      </c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</row>
    <row r="63" spans="1:16" s="15" customFormat="1" ht="15.6">
      <c r="A63" s="16">
        <v>600500</v>
      </c>
      <c r="B63" s="16" t="e">
        <f t="shared" si="156"/>
        <v>#N/A</v>
      </c>
      <c r="C63" s="16">
        <v>101185</v>
      </c>
      <c r="D63" s="89" t="s">
        <v>83</v>
      </c>
      <c r="E63" s="98" t="s">
        <v>617</v>
      </c>
      <c r="F63" s="132" t="s">
        <v>591</v>
      </c>
      <c r="G63" s="64">
        <f>IF(F62,G62/F62*100,0)</f>
        <v>0</v>
      </c>
      <c r="H63" s="64">
        <f t="shared" ref="H63" si="157">IF(G62,H62/G62*100,0)</f>
        <v>0</v>
      </c>
      <c r="I63" s="64">
        <f t="shared" ref="I63" si="158">IF(H62,I62/H62*100,0)</f>
        <v>0</v>
      </c>
      <c r="J63" s="64">
        <f t="shared" ref="J63" si="159">IF(I62,J62/I62*100,0)</f>
        <v>0</v>
      </c>
      <c r="K63" s="64">
        <f t="shared" ref="K63" si="160">IF(J62,K62/J62*100,0)</f>
        <v>0</v>
      </c>
      <c r="L63" s="64">
        <f t="shared" ref="L63" si="161">IF(K62,L62/K62*100,0)</f>
        <v>0</v>
      </c>
      <c r="M63" s="132" t="s">
        <v>591</v>
      </c>
      <c r="N63" s="64">
        <f t="shared" ref="N63" si="162">IF(M62,N62/M62*100,0)</f>
        <v>0</v>
      </c>
      <c r="O63" s="64">
        <f t="shared" ref="O63" si="163">IF(N62,O62/N62*100,0)</f>
        <v>0</v>
      </c>
      <c r="P63" s="64">
        <f t="shared" ref="P63" si="164">IF(O62,P62/O62*100,0)</f>
        <v>0</v>
      </c>
    </row>
    <row r="64" spans="1:16" s="15" customFormat="1" ht="46.8">
      <c r="A64" s="16">
        <v>600510</v>
      </c>
      <c r="B64" s="16" t="e">
        <f t="shared" si="107"/>
        <v>#N/A</v>
      </c>
      <c r="C64" s="16">
        <v>100190</v>
      </c>
      <c r="D64" s="151" t="s">
        <v>648</v>
      </c>
      <c r="E64" s="127" t="s">
        <v>107</v>
      </c>
      <c r="F64" s="154">
        <v>103</v>
      </c>
      <c r="G64" s="154">
        <v>103</v>
      </c>
      <c r="H64" s="154">
        <v>104</v>
      </c>
      <c r="I64" s="154">
        <v>104</v>
      </c>
      <c r="J64" s="154">
        <v>104</v>
      </c>
      <c r="K64" s="154">
        <v>104</v>
      </c>
      <c r="L64" s="154">
        <v>104</v>
      </c>
      <c r="M64" s="154">
        <v>108</v>
      </c>
      <c r="N64" s="154">
        <v>109</v>
      </c>
      <c r="O64" s="154">
        <v>105</v>
      </c>
      <c r="P64" s="154">
        <v>103</v>
      </c>
    </row>
    <row r="65" spans="1:61" s="15" customFormat="1" ht="15.6">
      <c r="A65" s="16">
        <v>600520</v>
      </c>
      <c r="B65" s="16" t="e">
        <f t="shared" si="107"/>
        <v>#N/A</v>
      </c>
      <c r="C65" s="16">
        <v>101190</v>
      </c>
      <c r="D65" s="90" t="s">
        <v>83</v>
      </c>
      <c r="E65" s="98" t="s">
        <v>617</v>
      </c>
      <c r="F65" s="132" t="s">
        <v>591</v>
      </c>
      <c r="G65" s="64">
        <f>IF(F64,G64/F64*100,0)</f>
        <v>100</v>
      </c>
      <c r="H65" s="64">
        <f t="shared" ref="H65" si="165">IF(G64,H64/G64*100,0)</f>
        <v>100.97087378640776</v>
      </c>
      <c r="I65" s="64">
        <f t="shared" ref="I65" si="166">IF(H64,I64/H64*100,0)</f>
        <v>100</v>
      </c>
      <c r="J65" s="64">
        <f t="shared" ref="J65" si="167">IF(I64,J64/I64*100,0)</f>
        <v>100</v>
      </c>
      <c r="K65" s="64">
        <f t="shared" ref="K65" si="168">IF(J64,K64/J64*100,0)</f>
        <v>100</v>
      </c>
      <c r="L65" s="64">
        <f t="shared" ref="L65" si="169">IF(K64,L64/K64*100,0)</f>
        <v>100</v>
      </c>
      <c r="M65" s="132" t="s">
        <v>591</v>
      </c>
      <c r="N65" s="64">
        <f t="shared" ref="N65" si="170">IF(M64,N64/M64*100,0)</f>
        <v>100.92592592592592</v>
      </c>
      <c r="O65" s="64">
        <f t="shared" ref="O65" si="171">IF(N64,O64/N64*100,0)</f>
        <v>96.330275229357795</v>
      </c>
      <c r="P65" s="64">
        <f t="shared" ref="P65" si="172">IF(O64,P64/O64*100,0)</f>
        <v>98.095238095238088</v>
      </c>
    </row>
    <row r="66" spans="1:61" s="15" customFormat="1" ht="31.2">
      <c r="A66" s="16">
        <v>600530</v>
      </c>
      <c r="B66" s="16" t="e">
        <f t="shared" si="107"/>
        <v>#N/A</v>
      </c>
      <c r="C66" s="16">
        <v>100200</v>
      </c>
      <c r="D66" s="151" t="s">
        <v>99</v>
      </c>
      <c r="E66" s="133" t="s">
        <v>107</v>
      </c>
      <c r="F66" s="154">
        <v>13</v>
      </c>
      <c r="G66" s="154">
        <v>13</v>
      </c>
      <c r="H66" s="154">
        <v>11</v>
      </c>
      <c r="I66" s="154">
        <v>12</v>
      </c>
      <c r="J66" s="154">
        <v>12</v>
      </c>
      <c r="K66" s="154">
        <v>12</v>
      </c>
      <c r="L66" s="154">
        <v>12</v>
      </c>
      <c r="M66" s="154">
        <v>13</v>
      </c>
      <c r="N66" s="154">
        <v>13</v>
      </c>
      <c r="O66" s="154">
        <v>12</v>
      </c>
      <c r="P66" s="154">
        <v>11</v>
      </c>
    </row>
    <row r="67" spans="1:61" s="15" customFormat="1" ht="15.6">
      <c r="A67" s="16">
        <v>600540</v>
      </c>
      <c r="B67" s="16" t="e">
        <f t="shared" si="107"/>
        <v>#N/A</v>
      </c>
      <c r="C67" s="16">
        <v>101200</v>
      </c>
      <c r="D67" s="90" t="s">
        <v>83</v>
      </c>
      <c r="E67" s="98" t="s">
        <v>617</v>
      </c>
      <c r="F67" s="132" t="s">
        <v>591</v>
      </c>
      <c r="G67" s="64">
        <f>IF(F66,G66/F66*100,0)</f>
        <v>100</v>
      </c>
      <c r="H67" s="64">
        <f t="shared" ref="H67" si="173">IF(G66,H66/G66*100,0)</f>
        <v>84.615384615384613</v>
      </c>
      <c r="I67" s="64">
        <f t="shared" ref="I67" si="174">IF(H66,I66/H66*100,0)</f>
        <v>109.09090909090908</v>
      </c>
      <c r="J67" s="64">
        <f t="shared" ref="J67" si="175">IF(I66,J66/I66*100,0)</f>
        <v>100</v>
      </c>
      <c r="K67" s="64">
        <f t="shared" ref="K67" si="176">IF(J66,K66/J66*100,0)</f>
        <v>100</v>
      </c>
      <c r="L67" s="64">
        <f t="shared" ref="L67" si="177">IF(K66,L66/K66*100,0)</f>
        <v>100</v>
      </c>
      <c r="M67" s="132" t="s">
        <v>591</v>
      </c>
      <c r="N67" s="64">
        <f t="shared" ref="N67" si="178">IF(M66,N66/M66*100,0)</f>
        <v>100</v>
      </c>
      <c r="O67" s="64">
        <f t="shared" ref="O67" si="179">IF(N66,O66/N66*100,0)</f>
        <v>92.307692307692307</v>
      </c>
      <c r="P67" s="64">
        <f t="shared" ref="P67" si="180">IF(O66,P66/O66*100,0)</f>
        <v>91.666666666666657</v>
      </c>
    </row>
    <row r="68" spans="1:61" s="15" customFormat="1" ht="37.200000000000003">
      <c r="A68" s="16">
        <v>600550</v>
      </c>
      <c r="B68" s="16" t="e">
        <f t="shared" si="107"/>
        <v>#N/A</v>
      </c>
      <c r="C68" s="16">
        <v>200000</v>
      </c>
      <c r="D68" s="128" t="s">
        <v>100</v>
      </c>
      <c r="E68" s="34" t="s">
        <v>108</v>
      </c>
      <c r="F68" s="155">
        <f t="shared" ref="F68:L68" si="181">IF(F14,F122/F14/12*1000,0)</f>
        <v>22587.548449612401</v>
      </c>
      <c r="G68" s="155">
        <f t="shared" si="181"/>
        <v>26936.629166666666</v>
      </c>
      <c r="H68" s="155">
        <f t="shared" si="181"/>
        <v>32986.111111111109</v>
      </c>
      <c r="I68" s="155">
        <f t="shared" si="181"/>
        <v>34733.850093109875</v>
      </c>
      <c r="J68" s="155">
        <f t="shared" si="181"/>
        <v>36649.487895716949</v>
      </c>
      <c r="K68" s="155">
        <f t="shared" si="181"/>
        <v>38968.250915750919</v>
      </c>
      <c r="L68" s="155">
        <f t="shared" si="181"/>
        <v>41371.840463458117</v>
      </c>
      <c r="M68" s="155">
        <f>IF(M14,M122/M14/3*1000,0)</f>
        <v>21758.490566037737</v>
      </c>
      <c r="N68" s="155">
        <f>IF(N14,N122/N14/3*1000,0)</f>
        <v>24697.237076648842</v>
      </c>
      <c r="O68" s="155">
        <f>IF(O14,O122/O14/3*1000,0)</f>
        <v>30936.086956521736</v>
      </c>
      <c r="P68" s="169">
        <f>IF(P14,P122/P14/3*1000,0)</f>
        <v>37426.148148148146</v>
      </c>
      <c r="R68" s="192" t="s">
        <v>142</v>
      </c>
      <c r="S68" s="192"/>
      <c r="T68" s="192"/>
      <c r="U68" s="192"/>
      <c r="V68" s="192"/>
    </row>
    <row r="69" spans="1:61" s="15" customFormat="1" ht="16.2">
      <c r="A69" s="16">
        <v>600560</v>
      </c>
      <c r="B69" s="16" t="e">
        <f t="shared" si="107"/>
        <v>#N/A</v>
      </c>
      <c r="C69" s="16">
        <v>201000</v>
      </c>
      <c r="D69" s="91" t="s">
        <v>83</v>
      </c>
      <c r="E69" s="98" t="s">
        <v>617</v>
      </c>
      <c r="F69" s="132" t="s">
        <v>591</v>
      </c>
      <c r="G69" s="64">
        <f>IF(F68,G68/F68*100,0)</f>
        <v>119.25432822758989</v>
      </c>
      <c r="H69" s="64">
        <f t="shared" ref="H69" si="182">IF(G68,H68/G68*100,0)</f>
        <v>122.45819960253419</v>
      </c>
      <c r="I69" s="64">
        <f t="shared" ref="I69" si="183">IF(H68,I68/H68*100,0)</f>
        <v>105.29840870332256</v>
      </c>
      <c r="J69" s="64">
        <f t="shared" ref="J69" si="184">IF(I68,J68/I68*100,0)</f>
        <v>105.51518992991531</v>
      </c>
      <c r="K69" s="64">
        <f t="shared" ref="K69" si="185">IF(J68,K68/J68*100,0)</f>
        <v>106.3268633565408</v>
      </c>
      <c r="L69" s="64">
        <f t="shared" ref="L69" si="186">IF(K68,L68/K68*100,0)</f>
        <v>106.16807142025372</v>
      </c>
      <c r="M69" s="132" t="s">
        <v>591</v>
      </c>
      <c r="N69" s="64">
        <f t="shared" ref="N69" si="187">IF(M68,N68/M68*100,0)</f>
        <v>113.50620578064417</v>
      </c>
      <c r="O69" s="64">
        <f t="shared" ref="O69" si="188">IF(N68,O68/N68*100,0)</f>
        <v>125.26132725094057</v>
      </c>
      <c r="P69" s="64">
        <f t="shared" ref="P69" si="189">IF(O68,P68/O68*100,0)</f>
        <v>120.97893376349663</v>
      </c>
    </row>
    <row r="70" spans="1:61" s="15" customFormat="1" ht="15.6">
      <c r="A70" s="16">
        <v>600570</v>
      </c>
      <c r="B70" s="16"/>
      <c r="C70" s="16"/>
      <c r="D70" s="95" t="s">
        <v>101</v>
      </c>
      <c r="E70" s="36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</row>
    <row r="71" spans="1:61" s="15" customFormat="1" ht="31.2" hidden="1">
      <c r="A71" s="16">
        <v>600580</v>
      </c>
      <c r="B71" s="16" t="e">
        <f t="shared" si="107"/>
        <v>#N/A</v>
      </c>
      <c r="C71" s="16">
        <v>200010</v>
      </c>
      <c r="D71" s="123" t="s">
        <v>84</v>
      </c>
      <c r="E71" s="124" t="s">
        <v>108</v>
      </c>
      <c r="F71" s="154">
        <f>F73</f>
        <v>23306.799999999999</v>
      </c>
      <c r="G71" s="154">
        <f>G73</f>
        <v>20911.96</v>
      </c>
      <c r="H71" s="154">
        <f t="shared" ref="H71:L71" si="190">H73</f>
        <v>43174.2</v>
      </c>
      <c r="I71" s="154">
        <f t="shared" si="190"/>
        <v>28338.05</v>
      </c>
      <c r="J71" s="154">
        <f t="shared" si="190"/>
        <v>30189.439999999999</v>
      </c>
      <c r="K71" s="154">
        <f t="shared" si="190"/>
        <v>32279.4</v>
      </c>
      <c r="L71" s="154">
        <f t="shared" si="190"/>
        <v>34509.300000000003</v>
      </c>
      <c r="M71" s="154">
        <v>20890.2</v>
      </c>
      <c r="N71" s="154">
        <v>21470.83</v>
      </c>
      <c r="O71" s="154">
        <v>25169.7</v>
      </c>
      <c r="P71" s="154">
        <f>P73</f>
        <v>21329.040000000001</v>
      </c>
    </row>
    <row r="72" spans="1:61" s="15" customFormat="1" ht="15.75" customHeight="1">
      <c r="A72" s="16">
        <v>600590</v>
      </c>
      <c r="B72" s="16" t="e">
        <f t="shared" si="107"/>
        <v>#N/A</v>
      </c>
      <c r="C72" s="16">
        <v>201010</v>
      </c>
      <c r="D72" s="90" t="s">
        <v>83</v>
      </c>
      <c r="E72" s="98" t="s">
        <v>617</v>
      </c>
      <c r="F72" s="132" t="s">
        <v>591</v>
      </c>
      <c r="G72" s="64">
        <f>IF(F71,G71/F71*100,0)</f>
        <v>89.724715533663996</v>
      </c>
      <c r="H72" s="64">
        <f t="shared" ref="H72" si="191">IF(G71,H71/G71*100,0)</f>
        <v>206.45697486031915</v>
      </c>
      <c r="I72" s="64">
        <f t="shared" ref="I72" si="192">IF(H71,I71/H71*100,0)</f>
        <v>65.636537561784593</v>
      </c>
      <c r="J72" s="64">
        <f t="shared" ref="J72" si="193">IF(I71,J71/I71*100,0)</f>
        <v>106.53323005640824</v>
      </c>
      <c r="K72" s="64">
        <f t="shared" ref="K72" si="194">IF(J71,K71/J71*100,0)</f>
        <v>106.92281804498526</v>
      </c>
      <c r="L72" s="64">
        <f t="shared" ref="L72" si="195">IF(K71,L71/K71*100,0)</f>
        <v>106.90812096879125</v>
      </c>
      <c r="M72" s="132" t="s">
        <v>591</v>
      </c>
      <c r="N72" s="64">
        <f t="shared" ref="N72" si="196">IF(M71,N71/M71*100,0)</f>
        <v>102.77943724808762</v>
      </c>
      <c r="O72" s="64">
        <f t="shared" ref="O72" si="197">IF(N71,O71/N71*100,0)</f>
        <v>117.22741971316432</v>
      </c>
      <c r="P72" s="64">
        <f t="shared" ref="P72" si="198">IF(O71,P71/O71*100,0)</f>
        <v>84.740938509398205</v>
      </c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</row>
    <row r="73" spans="1:61" s="15" customFormat="1" ht="46.8">
      <c r="A73" s="16">
        <v>600600</v>
      </c>
      <c r="B73" s="16" t="e">
        <f t="shared" si="107"/>
        <v>#N/A</v>
      </c>
      <c r="C73" s="16">
        <v>200011</v>
      </c>
      <c r="D73" s="125" t="s">
        <v>133</v>
      </c>
      <c r="E73" s="124" t="s">
        <v>108</v>
      </c>
      <c r="F73" s="154">
        <v>23306.799999999999</v>
      </c>
      <c r="G73" s="154">
        <v>20911.96</v>
      </c>
      <c r="H73" s="154">
        <v>43174.2</v>
      </c>
      <c r="I73" s="154">
        <v>28338.05</v>
      </c>
      <c r="J73" s="154">
        <v>30189.439999999999</v>
      </c>
      <c r="K73" s="154">
        <v>32279.4</v>
      </c>
      <c r="L73" s="154">
        <v>34509.300000000003</v>
      </c>
      <c r="M73" s="154">
        <v>20890.2</v>
      </c>
      <c r="N73" s="154">
        <v>21470.83</v>
      </c>
      <c r="O73" s="154">
        <v>25169.7</v>
      </c>
      <c r="P73" s="154">
        <v>21329.040000000001</v>
      </c>
      <c r="AP73" s="20"/>
      <c r="AQ73" s="20"/>
      <c r="AR73" s="40"/>
      <c r="AS73" s="40"/>
      <c r="AT73" s="40"/>
      <c r="AU73" s="40"/>
      <c r="AV73" s="40"/>
      <c r="AW73" s="40"/>
      <c r="AX73" s="42"/>
      <c r="AY73" s="54"/>
      <c r="AZ73" s="39"/>
      <c r="BA73" s="41"/>
      <c r="BB73" s="21"/>
      <c r="BC73" s="21"/>
      <c r="BD73" s="21"/>
      <c r="BE73" s="21"/>
      <c r="BF73" s="21"/>
      <c r="BG73" s="21"/>
      <c r="BH73" s="21"/>
      <c r="BI73" s="21"/>
    </row>
    <row r="74" spans="1:61" s="15" customFormat="1" ht="15.6">
      <c r="A74" s="16">
        <v>600610</v>
      </c>
      <c r="B74" s="16" t="e">
        <f t="shared" si="107"/>
        <v>#N/A</v>
      </c>
      <c r="C74" s="16">
        <v>201011</v>
      </c>
      <c r="D74" s="89" t="s">
        <v>83</v>
      </c>
      <c r="E74" s="98" t="s">
        <v>617</v>
      </c>
      <c r="F74" s="132" t="s">
        <v>591</v>
      </c>
      <c r="G74" s="64">
        <f>IF(F73,G73/F73*100,0)</f>
        <v>89.724715533663996</v>
      </c>
      <c r="H74" s="64">
        <f t="shared" ref="H74" si="199">IF(G73,H73/G73*100,0)</f>
        <v>206.45697486031915</v>
      </c>
      <c r="I74" s="64">
        <f t="shared" ref="I74" si="200">IF(H73,I73/H73*100,0)</f>
        <v>65.636537561784593</v>
      </c>
      <c r="J74" s="64">
        <f t="shared" ref="J74" si="201">IF(I73,J73/I73*100,0)</f>
        <v>106.53323005640824</v>
      </c>
      <c r="K74" s="64">
        <f t="shared" ref="K74" si="202">IF(J73,K73/J73*100,0)</f>
        <v>106.92281804498526</v>
      </c>
      <c r="L74" s="64">
        <f t="shared" ref="L74" si="203">IF(K73,L73/K73*100,0)</f>
        <v>106.90812096879125</v>
      </c>
      <c r="M74" s="132" t="s">
        <v>591</v>
      </c>
      <c r="N74" s="64">
        <f t="shared" ref="N74" si="204">IF(M73,N73/M73*100,0)</f>
        <v>102.77943724808762</v>
      </c>
      <c r="O74" s="64">
        <f t="shared" ref="O74" si="205">IF(N73,O73/N73*100,0)</f>
        <v>117.22741971316432</v>
      </c>
      <c r="P74" s="64">
        <f t="shared" ref="P74" si="206">IF(O73,P73/O73*100,0)</f>
        <v>84.740938509398205</v>
      </c>
      <c r="AP74" s="20"/>
      <c r="AQ74" s="20"/>
      <c r="AR74" s="55"/>
      <c r="AS74" s="55"/>
      <c r="AT74" s="55"/>
      <c r="AU74" s="55"/>
      <c r="AV74" s="55"/>
      <c r="AW74" s="55"/>
      <c r="AX74" s="55"/>
      <c r="AY74" s="55"/>
      <c r="AZ74" s="39"/>
      <c r="BA74" s="42"/>
      <c r="BB74" s="21"/>
      <c r="BC74" s="21"/>
      <c r="BD74" s="21"/>
      <c r="BE74" s="21"/>
      <c r="BF74" s="21"/>
      <c r="BG74" s="21"/>
      <c r="BH74" s="21"/>
      <c r="BI74" s="21"/>
    </row>
    <row r="75" spans="1:61" s="15" customFormat="1" ht="15.6" hidden="1">
      <c r="A75" s="16">
        <v>600620</v>
      </c>
      <c r="B75" s="16" t="e">
        <f t="shared" si="107"/>
        <v>#N/A</v>
      </c>
      <c r="C75" s="16">
        <v>200012</v>
      </c>
      <c r="D75" s="125" t="s">
        <v>134</v>
      </c>
      <c r="E75" s="124" t="s">
        <v>108</v>
      </c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AP75" s="20"/>
      <c r="AQ75" s="20"/>
      <c r="AR75" s="54"/>
      <c r="AS75" s="54"/>
      <c r="AT75" s="54"/>
      <c r="AU75" s="54"/>
      <c r="AV75" s="54"/>
      <c r="AW75" s="54"/>
      <c r="AX75" s="54"/>
      <c r="AY75" s="54"/>
      <c r="AZ75" s="39"/>
      <c r="BA75" s="42"/>
      <c r="BB75" s="21"/>
      <c r="BC75" s="21"/>
      <c r="BD75" s="21"/>
      <c r="BE75" s="21"/>
      <c r="BF75" s="21"/>
      <c r="BG75" s="21"/>
      <c r="BH75" s="21"/>
      <c r="BI75" s="21"/>
    </row>
    <row r="76" spans="1:61" s="15" customFormat="1" ht="15.6" hidden="1">
      <c r="A76" s="16">
        <v>600630</v>
      </c>
      <c r="B76" s="16" t="e">
        <f t="shared" si="107"/>
        <v>#N/A</v>
      </c>
      <c r="C76" s="16">
        <v>201012</v>
      </c>
      <c r="D76" s="89" t="s">
        <v>83</v>
      </c>
      <c r="E76" s="98" t="s">
        <v>617</v>
      </c>
      <c r="F76" s="132" t="s">
        <v>591</v>
      </c>
      <c r="G76" s="64">
        <f>IF(F75,G75/F75*100,0)</f>
        <v>0</v>
      </c>
      <c r="H76" s="64">
        <f t="shared" ref="H76" si="207">IF(G75,H75/G75*100,0)</f>
        <v>0</v>
      </c>
      <c r="I76" s="64">
        <f t="shared" ref="I76" si="208">IF(H75,I75/H75*100,0)</f>
        <v>0</v>
      </c>
      <c r="J76" s="64">
        <f t="shared" ref="J76" si="209">IF(I75,J75/I75*100,0)</f>
        <v>0</v>
      </c>
      <c r="K76" s="64">
        <f t="shared" ref="K76" si="210">IF(J75,K75/J75*100,0)</f>
        <v>0</v>
      </c>
      <c r="L76" s="64">
        <f t="shared" ref="L76" si="211">IF(K75,L75/K75*100,0)</f>
        <v>0</v>
      </c>
      <c r="M76" s="132" t="s">
        <v>591</v>
      </c>
      <c r="N76" s="64">
        <f t="shared" ref="N76" si="212">IF(M75,N75/M75*100,0)</f>
        <v>0</v>
      </c>
      <c r="O76" s="64">
        <f t="shared" ref="O76" si="213">IF(N75,O75/N75*100,0)</f>
        <v>0</v>
      </c>
      <c r="P76" s="64">
        <f t="shared" ref="P76" si="214">IF(O75,P75/O75*100,0)</f>
        <v>0</v>
      </c>
      <c r="AP76" s="20"/>
      <c r="AQ76" s="26"/>
      <c r="AR76" s="40"/>
      <c r="AS76" s="40"/>
      <c r="AT76" s="40"/>
      <c r="AU76" s="40"/>
      <c r="AV76" s="40"/>
      <c r="AW76" s="40"/>
      <c r="AX76" s="41"/>
      <c r="AY76" s="42"/>
      <c r="AZ76" s="39"/>
      <c r="BA76" s="59"/>
      <c r="BB76" s="21"/>
      <c r="BC76" s="21"/>
      <c r="BD76" s="21"/>
      <c r="BE76" s="21"/>
      <c r="BF76" s="21"/>
      <c r="BG76" s="21"/>
      <c r="BH76" s="21"/>
      <c r="BI76" s="21"/>
    </row>
    <row r="77" spans="1:61" s="15" customFormat="1" ht="15.6" hidden="1">
      <c r="A77" s="16">
        <v>600640</v>
      </c>
      <c r="B77" s="16" t="e">
        <f t="shared" si="107"/>
        <v>#N/A</v>
      </c>
      <c r="C77" s="16">
        <v>200020</v>
      </c>
      <c r="D77" s="123" t="s">
        <v>4</v>
      </c>
      <c r="E77" s="124" t="s">
        <v>108</v>
      </c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AP77" s="61"/>
      <c r="AQ77" s="61"/>
      <c r="AR77" s="61"/>
      <c r="AS77" s="62"/>
      <c r="AT77" s="63"/>
      <c r="AU77" s="56"/>
      <c r="AV77" s="56"/>
      <c r="AW77" s="56"/>
      <c r="AX77" s="56"/>
      <c r="AY77" s="56"/>
      <c r="AZ77" s="56"/>
      <c r="BA77" s="56"/>
      <c r="BB77" s="21"/>
      <c r="BC77" s="21"/>
      <c r="BD77" s="21"/>
      <c r="BE77" s="21"/>
      <c r="BF77" s="21"/>
      <c r="BG77" s="21"/>
      <c r="BH77" s="21"/>
      <c r="BI77" s="21"/>
    </row>
    <row r="78" spans="1:61" s="15" customFormat="1" ht="16.5" hidden="1" customHeight="1">
      <c r="A78" s="16">
        <v>600650</v>
      </c>
      <c r="B78" s="16" t="e">
        <f t="shared" si="107"/>
        <v>#N/A</v>
      </c>
      <c r="C78" s="16">
        <v>201020</v>
      </c>
      <c r="D78" s="89" t="s">
        <v>83</v>
      </c>
      <c r="E78" s="98" t="s">
        <v>617</v>
      </c>
      <c r="F78" s="132" t="s">
        <v>591</v>
      </c>
      <c r="G78" s="64">
        <f>IF(F77,G77/F77*100,0)</f>
        <v>0</v>
      </c>
      <c r="H78" s="64">
        <f t="shared" ref="H78" si="215">IF(G77,H77/G77*100,0)</f>
        <v>0</v>
      </c>
      <c r="I78" s="64">
        <f t="shared" ref="I78" si="216">IF(H77,I77/H77*100,0)</f>
        <v>0</v>
      </c>
      <c r="J78" s="64">
        <f t="shared" ref="J78" si="217">IF(I77,J77/I77*100,0)</f>
        <v>0</v>
      </c>
      <c r="K78" s="64">
        <f t="shared" ref="K78" si="218">IF(J77,K77/J77*100,0)</f>
        <v>0</v>
      </c>
      <c r="L78" s="64">
        <f t="shared" ref="L78" si="219">IF(K77,L77/K77*100,0)</f>
        <v>0</v>
      </c>
      <c r="M78" s="132" t="s">
        <v>591</v>
      </c>
      <c r="N78" s="64">
        <f t="shared" ref="N78" si="220">IF(M77,N77/M77*100,0)</f>
        <v>0</v>
      </c>
      <c r="O78" s="64">
        <f t="shared" ref="O78" si="221">IF(N77,O77/N77*100,0)</f>
        <v>0</v>
      </c>
      <c r="P78" s="64">
        <f t="shared" ref="P78" si="222">IF(O77,P77/O77*100,0)</f>
        <v>0</v>
      </c>
      <c r="AP78" s="61"/>
      <c r="AQ78" s="61"/>
      <c r="AR78" s="61"/>
      <c r="AS78" s="62"/>
      <c r="AT78" s="63"/>
      <c r="AU78" s="56"/>
      <c r="AV78" s="56"/>
      <c r="AW78" s="56"/>
      <c r="AX78" s="56"/>
      <c r="AY78" s="56"/>
      <c r="AZ78" s="56"/>
      <c r="BA78" s="56"/>
      <c r="BB78" s="21"/>
      <c r="BC78" s="21"/>
      <c r="BD78" s="21"/>
      <c r="BE78" s="21"/>
      <c r="BF78" s="21"/>
      <c r="BG78" s="21"/>
      <c r="BH78" s="21"/>
      <c r="BI78" s="21"/>
    </row>
    <row r="79" spans="1:61" s="15" customFormat="1" ht="15.6" hidden="1">
      <c r="A79" s="16">
        <v>600660</v>
      </c>
      <c r="B79" s="16" t="e">
        <f t="shared" si="107"/>
        <v>#N/A</v>
      </c>
      <c r="C79" s="16">
        <v>200030</v>
      </c>
      <c r="D79" s="123" t="s">
        <v>5</v>
      </c>
      <c r="E79" s="124" t="s">
        <v>108</v>
      </c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AP79" s="20"/>
      <c r="AQ79" s="20"/>
      <c r="AR79" s="20"/>
      <c r="AS79" s="43"/>
      <c r="AT79" s="43"/>
      <c r="AU79" s="60"/>
      <c r="AV79" s="60"/>
      <c r="AW79" s="60"/>
      <c r="AX79" s="60"/>
      <c r="AY79" s="60"/>
      <c r="AZ79" s="60"/>
      <c r="BA79" s="48"/>
      <c r="BB79" s="21"/>
      <c r="BC79" s="21"/>
      <c r="BD79" s="21"/>
      <c r="BE79" s="21"/>
      <c r="BF79" s="21"/>
      <c r="BG79" s="21"/>
      <c r="BH79" s="21"/>
      <c r="BI79" s="21"/>
    </row>
    <row r="80" spans="1:61" s="15" customFormat="1" ht="15.6" hidden="1">
      <c r="A80" s="16">
        <v>600670</v>
      </c>
      <c r="B80" s="16" t="e">
        <f t="shared" si="107"/>
        <v>#N/A</v>
      </c>
      <c r="C80" s="16">
        <v>201030</v>
      </c>
      <c r="D80" s="89" t="s">
        <v>83</v>
      </c>
      <c r="E80" s="98" t="s">
        <v>617</v>
      </c>
      <c r="F80" s="132" t="s">
        <v>591</v>
      </c>
      <c r="G80" s="64">
        <f>IF(F79,G79/F79*100,0)</f>
        <v>0</v>
      </c>
      <c r="H80" s="64">
        <f t="shared" ref="H80" si="223">IF(G79,H79/G79*100,0)</f>
        <v>0</v>
      </c>
      <c r="I80" s="64">
        <f t="shared" ref="I80" si="224">IF(H79,I79/H79*100,0)</f>
        <v>0</v>
      </c>
      <c r="J80" s="64">
        <f t="shared" ref="J80" si="225">IF(I79,J79/I79*100,0)</f>
        <v>0</v>
      </c>
      <c r="K80" s="64">
        <f t="shared" ref="K80" si="226">IF(J79,K79/J79*100,0)</f>
        <v>0</v>
      </c>
      <c r="L80" s="64">
        <f t="shared" ref="L80" si="227">IF(K79,L79/K79*100,0)</f>
        <v>0</v>
      </c>
      <c r="M80" s="132" t="s">
        <v>591</v>
      </c>
      <c r="N80" s="64">
        <f t="shared" ref="N80" si="228">IF(M79,N79/M79*100,0)</f>
        <v>0</v>
      </c>
      <c r="O80" s="64">
        <f t="shared" ref="O80" si="229">IF(N79,O79/N79*100,0)</f>
        <v>0</v>
      </c>
      <c r="P80" s="64">
        <f t="shared" ref="P80" si="230">IF(O79,P79/O79*100,0)</f>
        <v>0</v>
      </c>
      <c r="AP80" s="20"/>
      <c r="AQ80" s="20"/>
      <c r="AR80" s="20"/>
      <c r="AS80" s="46"/>
      <c r="AT80" s="50"/>
      <c r="AU80" s="48"/>
      <c r="AV80" s="48"/>
      <c r="AW80" s="48"/>
      <c r="AX80" s="48"/>
      <c r="AY80" s="48"/>
      <c r="AZ80" s="48"/>
      <c r="BA80" s="48"/>
      <c r="BB80" s="21"/>
      <c r="BC80" s="21"/>
      <c r="BD80" s="21"/>
      <c r="BE80" s="21"/>
      <c r="BF80" s="21"/>
      <c r="BG80" s="21"/>
      <c r="BH80" s="21"/>
      <c r="BI80" s="21"/>
    </row>
    <row r="81" spans="1:61" s="15" customFormat="1" ht="31.2" hidden="1">
      <c r="A81" s="16">
        <v>600680</v>
      </c>
      <c r="B81" s="16" t="e">
        <f t="shared" si="107"/>
        <v>#N/A</v>
      </c>
      <c r="C81" s="16">
        <v>200040</v>
      </c>
      <c r="D81" s="123" t="s">
        <v>8</v>
      </c>
      <c r="E81" s="124" t="s">
        <v>108</v>
      </c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AP81" s="20"/>
      <c r="AQ81" s="20"/>
      <c r="AR81" s="20"/>
      <c r="AS81" s="47"/>
      <c r="AT81" s="47"/>
      <c r="AU81" s="60"/>
      <c r="AV81" s="60"/>
      <c r="AW81" s="60"/>
      <c r="AX81" s="60"/>
      <c r="AY81" s="60"/>
      <c r="AZ81" s="60"/>
      <c r="BA81" s="48"/>
      <c r="BB81" s="21"/>
      <c r="BC81" s="21"/>
      <c r="BD81" s="21"/>
      <c r="BE81" s="21"/>
      <c r="BF81" s="21"/>
      <c r="BG81" s="21"/>
      <c r="BH81" s="21"/>
      <c r="BI81" s="21"/>
    </row>
    <row r="82" spans="1:61" s="15" customFormat="1" ht="15.6" hidden="1">
      <c r="A82" s="16">
        <v>600690</v>
      </c>
      <c r="B82" s="16" t="e">
        <f t="shared" si="107"/>
        <v>#N/A</v>
      </c>
      <c r="C82" s="16">
        <v>201040</v>
      </c>
      <c r="D82" s="89" t="s">
        <v>83</v>
      </c>
      <c r="E82" s="98" t="s">
        <v>617</v>
      </c>
      <c r="F82" s="132" t="s">
        <v>591</v>
      </c>
      <c r="G82" s="64">
        <f>IF(F81,G81/F81*100,0)</f>
        <v>0</v>
      </c>
      <c r="H82" s="64">
        <f t="shared" ref="H82" si="231">IF(G81,H81/G81*100,0)</f>
        <v>0</v>
      </c>
      <c r="I82" s="64">
        <f t="shared" ref="I82" si="232">IF(H81,I81/H81*100,0)</f>
        <v>0</v>
      </c>
      <c r="J82" s="64">
        <f t="shared" ref="J82" si="233">IF(I81,J81/I81*100,0)</f>
        <v>0</v>
      </c>
      <c r="K82" s="64">
        <f t="shared" ref="K82" si="234">IF(J81,K81/J81*100,0)</f>
        <v>0</v>
      </c>
      <c r="L82" s="64">
        <f t="shared" ref="L82" si="235">IF(K81,L81/K81*100,0)</f>
        <v>0</v>
      </c>
      <c r="M82" s="132" t="s">
        <v>591</v>
      </c>
      <c r="N82" s="64">
        <f t="shared" ref="N82" si="236">IF(M81,N81/M81*100,0)</f>
        <v>0</v>
      </c>
      <c r="O82" s="64">
        <f t="shared" ref="O82" si="237">IF(N81,O81/N81*100,0)</f>
        <v>0</v>
      </c>
      <c r="P82" s="64">
        <f t="shared" ref="P82" si="238">IF(O81,P81/O81*100,0)</f>
        <v>0</v>
      </c>
      <c r="AP82" s="20"/>
      <c r="AQ82" s="20"/>
      <c r="AR82" s="20"/>
      <c r="AS82" s="47"/>
      <c r="AT82" s="47"/>
      <c r="AU82" s="60"/>
      <c r="AV82" s="60"/>
      <c r="AW82" s="60"/>
      <c r="AX82" s="60"/>
      <c r="AY82" s="60"/>
      <c r="AZ82" s="60"/>
      <c r="BA82" s="48"/>
      <c r="BB82" s="21"/>
      <c r="BC82" s="21"/>
      <c r="BD82" s="21"/>
      <c r="BE82" s="21"/>
      <c r="BF82" s="21"/>
      <c r="BG82" s="21"/>
      <c r="BH82" s="21"/>
      <c r="BI82" s="21"/>
    </row>
    <row r="83" spans="1:61" s="15" customFormat="1" ht="46.8" hidden="1">
      <c r="A83" s="16">
        <v>600700</v>
      </c>
      <c r="B83" s="16" t="e">
        <f t="shared" si="107"/>
        <v>#N/A</v>
      </c>
      <c r="C83" s="16">
        <v>200050</v>
      </c>
      <c r="D83" s="123" t="s">
        <v>86</v>
      </c>
      <c r="E83" s="124" t="s">
        <v>108</v>
      </c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AP83" s="20"/>
      <c r="AQ83" s="20"/>
      <c r="AR83" s="20"/>
      <c r="AS83" s="44"/>
      <c r="AT83" s="44"/>
      <c r="AU83" s="48"/>
      <c r="AV83" s="48"/>
      <c r="AW83" s="48"/>
      <c r="AX83" s="48"/>
      <c r="AY83" s="48"/>
      <c r="AZ83" s="48"/>
      <c r="BA83" s="48"/>
      <c r="BB83" s="21"/>
      <c r="BC83" s="21"/>
      <c r="BD83" s="21"/>
      <c r="BE83" s="21"/>
      <c r="BF83" s="21"/>
      <c r="BG83" s="21"/>
      <c r="BH83" s="21"/>
      <c r="BI83" s="21"/>
    </row>
    <row r="84" spans="1:61" s="15" customFormat="1" ht="19.5" hidden="1" customHeight="1">
      <c r="A84" s="16">
        <v>600710</v>
      </c>
      <c r="B84" s="16" t="e">
        <f t="shared" si="107"/>
        <v>#N/A</v>
      </c>
      <c r="C84" s="16">
        <v>201050</v>
      </c>
      <c r="D84" s="89" t="s">
        <v>83</v>
      </c>
      <c r="E84" s="98" t="s">
        <v>617</v>
      </c>
      <c r="F84" s="132" t="s">
        <v>591</v>
      </c>
      <c r="G84" s="64">
        <f>IF(F83,G83/F83*100,0)</f>
        <v>0</v>
      </c>
      <c r="H84" s="64">
        <f t="shared" ref="H84" si="239">IF(G83,H83/G83*100,0)</f>
        <v>0</v>
      </c>
      <c r="I84" s="64">
        <f t="shared" ref="I84" si="240">IF(H83,I83/H83*100,0)</f>
        <v>0</v>
      </c>
      <c r="J84" s="64">
        <f t="shared" ref="J84" si="241">IF(I83,J83/I83*100,0)</f>
        <v>0</v>
      </c>
      <c r="K84" s="64">
        <f t="shared" ref="K84" si="242">IF(J83,K83/J83*100,0)</f>
        <v>0</v>
      </c>
      <c r="L84" s="64">
        <f t="shared" ref="L84" si="243">IF(K83,L83/K83*100,0)</f>
        <v>0</v>
      </c>
      <c r="M84" s="132" t="s">
        <v>591</v>
      </c>
      <c r="N84" s="64">
        <f t="shared" ref="N84" si="244">IF(M83,N83/M83*100,0)</f>
        <v>0</v>
      </c>
      <c r="O84" s="64">
        <f t="shared" ref="O84" si="245">IF(N83,O83/N83*100,0)</f>
        <v>0</v>
      </c>
      <c r="P84" s="64">
        <f t="shared" ref="P84" si="246">IF(O83,P83/O83*100,0)</f>
        <v>0</v>
      </c>
      <c r="AP84" s="20"/>
      <c r="AQ84" s="20"/>
      <c r="AR84" s="20"/>
      <c r="AS84" s="43"/>
      <c r="AT84" s="43"/>
      <c r="AU84" s="60"/>
      <c r="AV84" s="60"/>
      <c r="AW84" s="60"/>
      <c r="AX84" s="60"/>
      <c r="AY84" s="60"/>
      <c r="AZ84" s="60"/>
      <c r="BA84" s="48"/>
      <c r="BB84" s="21"/>
      <c r="BC84" s="21"/>
      <c r="BD84" s="21"/>
      <c r="BE84" s="21"/>
      <c r="BF84" s="21"/>
      <c r="BG84" s="21"/>
      <c r="BH84" s="21"/>
      <c r="BI84" s="21"/>
    </row>
    <row r="85" spans="1:61" s="15" customFormat="1" ht="15.6">
      <c r="A85" s="16">
        <v>600720</v>
      </c>
      <c r="B85" s="16" t="e">
        <f t="shared" si="107"/>
        <v>#N/A</v>
      </c>
      <c r="C85" s="16">
        <v>200060</v>
      </c>
      <c r="D85" s="123" t="s">
        <v>6</v>
      </c>
      <c r="E85" s="124" t="s">
        <v>108</v>
      </c>
      <c r="F85" s="154">
        <v>20430.599999999999</v>
      </c>
      <c r="G85" s="154">
        <v>42427.9</v>
      </c>
      <c r="H85" s="154">
        <v>48263.199999999997</v>
      </c>
      <c r="I85" s="154">
        <v>47100.69</v>
      </c>
      <c r="J85" s="154">
        <v>50156.05</v>
      </c>
      <c r="K85" s="154">
        <v>55066.11</v>
      </c>
      <c r="L85" s="154">
        <v>60373.55</v>
      </c>
      <c r="M85" s="154">
        <v>21011.39</v>
      </c>
      <c r="N85" s="154">
        <v>30853.63</v>
      </c>
      <c r="O85" s="154">
        <v>51674.6</v>
      </c>
      <c r="P85" s="154">
        <v>58329.044999999998</v>
      </c>
      <c r="AP85" s="20"/>
      <c r="AQ85" s="20"/>
      <c r="AR85" s="20"/>
      <c r="AS85" s="44"/>
      <c r="AT85" s="44"/>
      <c r="AU85" s="45"/>
      <c r="AV85" s="48"/>
      <c r="AW85" s="48"/>
      <c r="AX85" s="48"/>
      <c r="AY85" s="48"/>
      <c r="AZ85" s="48"/>
      <c r="BA85" s="48"/>
      <c r="BB85" s="21"/>
      <c r="BC85" s="21"/>
      <c r="BD85" s="21"/>
      <c r="BE85" s="21"/>
      <c r="BF85" s="21"/>
      <c r="BG85" s="21"/>
      <c r="BH85" s="21"/>
      <c r="BI85" s="21"/>
    </row>
    <row r="86" spans="1:61" s="15" customFormat="1" ht="15.6">
      <c r="A86" s="16">
        <v>600730</v>
      </c>
      <c r="B86" s="16" t="e">
        <f t="shared" si="107"/>
        <v>#N/A</v>
      </c>
      <c r="C86" s="16">
        <v>201060</v>
      </c>
      <c r="D86" s="89" t="s">
        <v>83</v>
      </c>
      <c r="E86" s="98" t="s">
        <v>617</v>
      </c>
      <c r="F86" s="132" t="s">
        <v>591</v>
      </c>
      <c r="G86" s="64">
        <f>IF(F85,G85/F85*100,0)</f>
        <v>207.66839936174173</v>
      </c>
      <c r="H86" s="64">
        <f t="shared" ref="H86" si="247">IF(G85,H85/G85*100,0)</f>
        <v>113.75344997042041</v>
      </c>
      <c r="I86" s="64">
        <f t="shared" ref="I86" si="248">IF(H85,I85/H85*100,0)</f>
        <v>97.591311806925376</v>
      </c>
      <c r="J86" s="64">
        <f t="shared" ref="J86" si="249">IF(I85,J85/I85*100,0)</f>
        <v>106.48686887601859</v>
      </c>
      <c r="K86" s="64">
        <f t="shared" ref="K86" si="250">IF(J85,K85/J85*100,0)</f>
        <v>109.78956676213537</v>
      </c>
      <c r="L86" s="64">
        <f t="shared" ref="L86" si="251">IF(K85,L85/K85*100,0)</f>
        <v>109.63830566568076</v>
      </c>
      <c r="M86" s="132" t="s">
        <v>591</v>
      </c>
      <c r="N86" s="64">
        <f t="shared" ref="N86" si="252">IF(M85,N85/M85*100,0)</f>
        <v>146.84240309660618</v>
      </c>
      <c r="O86" s="64">
        <f t="shared" ref="O86" si="253">IF(N85,O85/N85*100,0)</f>
        <v>167.48304818590228</v>
      </c>
      <c r="P86" s="64">
        <f t="shared" ref="P86" si="254">IF(O85,P85/O85*100,0)</f>
        <v>112.87759363400976</v>
      </c>
      <c r="AP86" s="20"/>
      <c r="AQ86" s="20"/>
      <c r="AR86" s="20"/>
      <c r="AS86" s="46"/>
      <c r="AT86" s="47"/>
      <c r="AU86" s="48"/>
      <c r="AV86" s="48"/>
      <c r="AW86" s="48"/>
      <c r="AX86" s="48"/>
      <c r="AY86" s="48"/>
      <c r="AZ86" s="48"/>
      <c r="BA86" s="48"/>
      <c r="BB86" s="21"/>
      <c r="BC86" s="21"/>
      <c r="BD86" s="21"/>
      <c r="BE86" s="21"/>
      <c r="BF86" s="21"/>
      <c r="BG86" s="21"/>
      <c r="BH86" s="21"/>
      <c r="BI86" s="21"/>
    </row>
    <row r="87" spans="1:61" s="15" customFormat="1" ht="31.2" hidden="1">
      <c r="A87" s="16">
        <v>600740</v>
      </c>
      <c r="B87" s="16" t="e">
        <f t="shared" si="107"/>
        <v>#N/A</v>
      </c>
      <c r="C87" s="16">
        <v>200070</v>
      </c>
      <c r="D87" s="126" t="s">
        <v>87</v>
      </c>
      <c r="E87" s="124" t="s">
        <v>108</v>
      </c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AP87" s="20"/>
      <c r="AQ87" s="20"/>
      <c r="AR87" s="20"/>
      <c r="AS87" s="49"/>
      <c r="AT87" s="44"/>
      <c r="AU87" s="48"/>
      <c r="AV87" s="48"/>
      <c r="AW87" s="48"/>
      <c r="AX87" s="48"/>
      <c r="AY87" s="48"/>
      <c r="AZ87" s="48"/>
      <c r="BA87" s="48"/>
      <c r="BB87" s="21"/>
      <c r="BC87" s="21"/>
      <c r="BD87" s="21"/>
      <c r="BE87" s="21"/>
      <c r="BF87" s="21"/>
      <c r="BG87" s="21"/>
      <c r="BH87" s="21"/>
      <c r="BI87" s="21"/>
    </row>
    <row r="88" spans="1:61" s="15" customFormat="1" ht="15.6" hidden="1">
      <c r="A88" s="16">
        <v>600750</v>
      </c>
      <c r="B88" s="16" t="e">
        <f t="shared" si="107"/>
        <v>#N/A</v>
      </c>
      <c r="C88" s="16">
        <v>201070</v>
      </c>
      <c r="D88" s="89" t="s">
        <v>83</v>
      </c>
      <c r="E88" s="98" t="s">
        <v>617</v>
      </c>
      <c r="F88" s="132" t="s">
        <v>591</v>
      </c>
      <c r="G88" s="64">
        <f>IF(F87,G87/F87*100,0)</f>
        <v>0</v>
      </c>
      <c r="H88" s="64">
        <f t="shared" ref="H88" si="255">IF(G87,H87/G87*100,0)</f>
        <v>0</v>
      </c>
      <c r="I88" s="64">
        <f t="shared" ref="I88" si="256">IF(H87,I87/H87*100,0)</f>
        <v>0</v>
      </c>
      <c r="J88" s="64">
        <f t="shared" ref="J88" si="257">IF(I87,J87/I87*100,0)</f>
        <v>0</v>
      </c>
      <c r="K88" s="64">
        <f t="shared" ref="K88" si="258">IF(J87,K87/J87*100,0)</f>
        <v>0</v>
      </c>
      <c r="L88" s="64">
        <f t="shared" ref="L88" si="259">IF(K87,L87/K87*100,0)</f>
        <v>0</v>
      </c>
      <c r="M88" s="132" t="s">
        <v>591</v>
      </c>
      <c r="N88" s="64">
        <f t="shared" ref="N88" si="260">IF(M87,N87/M87*100,0)</f>
        <v>0</v>
      </c>
      <c r="O88" s="64">
        <f t="shared" ref="O88" si="261">IF(N87,O87/N87*100,0)</f>
        <v>0</v>
      </c>
      <c r="P88" s="64">
        <f t="shared" ref="P88" si="262">IF(O87,P87/O87*100,0)</f>
        <v>0</v>
      </c>
      <c r="AP88" s="20"/>
      <c r="AQ88" s="20"/>
      <c r="AR88" s="20"/>
      <c r="AS88" s="46"/>
      <c r="AT88" s="50"/>
      <c r="AU88" s="48"/>
      <c r="AV88" s="48"/>
      <c r="AW88" s="48"/>
      <c r="AX88" s="48"/>
      <c r="AY88" s="48"/>
      <c r="AZ88" s="48"/>
      <c r="BA88" s="48"/>
      <c r="BB88" s="21"/>
      <c r="BC88" s="21"/>
      <c r="BD88" s="21"/>
      <c r="BE88" s="21"/>
      <c r="BF88" s="21"/>
      <c r="BG88" s="21"/>
      <c r="BH88" s="21"/>
      <c r="BI88" s="21"/>
    </row>
    <row r="89" spans="1:61" s="15" customFormat="1" ht="15.6" hidden="1">
      <c r="A89" s="16">
        <v>600760</v>
      </c>
      <c r="B89" s="16"/>
      <c r="C89" s="16"/>
      <c r="D89" s="28" t="s">
        <v>88</v>
      </c>
      <c r="E89" s="33"/>
      <c r="F89" s="66"/>
      <c r="G89" s="66"/>
      <c r="H89" s="66"/>
      <c r="I89" s="67"/>
      <c r="J89" s="66"/>
      <c r="K89" s="66"/>
      <c r="L89" s="66"/>
      <c r="M89" s="66"/>
      <c r="N89" s="66"/>
      <c r="O89" s="66"/>
      <c r="P89" s="66"/>
      <c r="AP89" s="20"/>
      <c r="AQ89" s="20"/>
      <c r="AR89" s="20"/>
      <c r="AS89" s="43"/>
      <c r="AT89" s="43"/>
      <c r="AU89" s="57"/>
      <c r="AV89" s="57"/>
      <c r="AW89" s="57"/>
      <c r="AX89" s="48"/>
      <c r="AY89" s="48"/>
      <c r="AZ89" s="48"/>
      <c r="BA89" s="48"/>
      <c r="BB89" s="21"/>
      <c r="BC89" s="21"/>
      <c r="BD89" s="21"/>
      <c r="BE89" s="21"/>
      <c r="BF89" s="21"/>
      <c r="BG89" s="21"/>
      <c r="BH89" s="21"/>
      <c r="BI89" s="21"/>
    </row>
    <row r="90" spans="1:61" s="15" customFormat="1" ht="31.2" hidden="1">
      <c r="A90" s="16">
        <v>600770</v>
      </c>
      <c r="B90" s="16" t="e">
        <f t="shared" si="107"/>
        <v>#N/A</v>
      </c>
      <c r="C90" s="16">
        <v>200071</v>
      </c>
      <c r="D90" s="125" t="s">
        <v>131</v>
      </c>
      <c r="E90" s="124" t="s">
        <v>108</v>
      </c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AP90" s="20"/>
      <c r="AQ90" s="20"/>
      <c r="AR90" s="20"/>
      <c r="AS90" s="44"/>
      <c r="AT90" s="44"/>
      <c r="AU90" s="48"/>
      <c r="AV90" s="48"/>
      <c r="AW90" s="48"/>
      <c r="AX90" s="48"/>
      <c r="AY90" s="48"/>
      <c r="AZ90" s="48"/>
      <c r="BA90" s="48"/>
      <c r="BB90" s="21"/>
      <c r="BC90" s="21"/>
      <c r="BD90" s="21"/>
      <c r="BE90" s="21"/>
      <c r="BF90" s="21"/>
      <c r="BG90" s="21"/>
      <c r="BH90" s="21"/>
      <c r="BI90" s="21"/>
    </row>
    <row r="91" spans="1:61" s="15" customFormat="1" ht="15.6" hidden="1">
      <c r="A91" s="16">
        <v>600780</v>
      </c>
      <c r="B91" s="16" t="e">
        <f t="shared" si="107"/>
        <v>#N/A</v>
      </c>
      <c r="C91" s="16">
        <v>201071</v>
      </c>
      <c r="D91" s="89" t="s">
        <v>83</v>
      </c>
      <c r="E91" s="98" t="s">
        <v>617</v>
      </c>
      <c r="F91" s="132" t="s">
        <v>591</v>
      </c>
      <c r="G91" s="64">
        <f>IF(F90,G90/F90*100,0)</f>
        <v>0</v>
      </c>
      <c r="H91" s="64">
        <f t="shared" ref="H91" si="263">IF(G90,H90/G90*100,0)</f>
        <v>0</v>
      </c>
      <c r="I91" s="64">
        <f t="shared" ref="I91" si="264">IF(H90,I90/H90*100,0)</f>
        <v>0</v>
      </c>
      <c r="J91" s="64">
        <f t="shared" ref="J91" si="265">IF(I90,J90/I90*100,0)</f>
        <v>0</v>
      </c>
      <c r="K91" s="64">
        <f t="shared" ref="K91" si="266">IF(J90,K90/J90*100,0)</f>
        <v>0</v>
      </c>
      <c r="L91" s="64">
        <f t="shared" ref="L91" si="267">IF(K90,L90/K90*100,0)</f>
        <v>0</v>
      </c>
      <c r="M91" s="132" t="s">
        <v>591</v>
      </c>
      <c r="N91" s="64">
        <f t="shared" ref="N91" si="268">IF(M90,N90/M90*100,0)</f>
        <v>0</v>
      </c>
      <c r="O91" s="64">
        <f t="shared" ref="O91" si="269">IF(N90,O90/N90*100,0)</f>
        <v>0</v>
      </c>
      <c r="P91" s="64">
        <f t="shared" ref="P91" si="270">IF(O90,P90/O90*100,0)</f>
        <v>0</v>
      </c>
      <c r="AP91" s="20"/>
      <c r="AQ91" s="20"/>
      <c r="AR91" s="20"/>
      <c r="AS91" s="51"/>
      <c r="AT91" s="51"/>
      <c r="AU91" s="57"/>
      <c r="AV91" s="57"/>
      <c r="AW91" s="57"/>
      <c r="AX91" s="57"/>
      <c r="AY91" s="57"/>
      <c r="AZ91" s="57"/>
      <c r="BA91" s="48"/>
      <c r="BB91" s="21"/>
      <c r="BC91" s="21"/>
      <c r="BD91" s="21"/>
      <c r="BE91" s="21"/>
      <c r="BF91" s="21"/>
      <c r="BG91" s="21"/>
      <c r="BH91" s="21"/>
      <c r="BI91" s="21"/>
    </row>
    <row r="92" spans="1:61" s="15" customFormat="1" ht="31.2" hidden="1">
      <c r="A92" s="16">
        <v>600790</v>
      </c>
      <c r="B92" s="16" t="e">
        <f t="shared" si="107"/>
        <v>#N/A</v>
      </c>
      <c r="C92" s="16">
        <v>200072</v>
      </c>
      <c r="D92" s="125" t="s">
        <v>132</v>
      </c>
      <c r="E92" s="124" t="s">
        <v>108</v>
      </c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AP92" s="20"/>
      <c r="AQ92" s="20"/>
      <c r="AR92" s="20"/>
      <c r="AS92" s="47"/>
      <c r="AT92" s="47"/>
      <c r="AU92" s="57"/>
      <c r="AV92" s="57"/>
      <c r="AW92" s="57"/>
      <c r="AX92" s="57"/>
      <c r="AY92" s="57"/>
      <c r="AZ92" s="57"/>
      <c r="BA92" s="48"/>
      <c r="BB92" s="21"/>
      <c r="BC92" s="21"/>
      <c r="BD92" s="21"/>
      <c r="BE92" s="21"/>
      <c r="BF92" s="21"/>
      <c r="BG92" s="21"/>
      <c r="BH92" s="21"/>
      <c r="BI92" s="21"/>
    </row>
    <row r="93" spans="1:61" s="15" customFormat="1" ht="15.6" hidden="1">
      <c r="A93" s="16">
        <v>600800</v>
      </c>
      <c r="B93" s="16" t="e">
        <f t="shared" si="107"/>
        <v>#N/A</v>
      </c>
      <c r="C93" s="16">
        <v>201072</v>
      </c>
      <c r="D93" s="89" t="s">
        <v>83</v>
      </c>
      <c r="E93" s="98" t="s">
        <v>617</v>
      </c>
      <c r="F93" s="132" t="s">
        <v>591</v>
      </c>
      <c r="G93" s="64">
        <f>IF(F92,G92/F92*100,0)</f>
        <v>0</v>
      </c>
      <c r="H93" s="64">
        <f t="shared" ref="H93" si="271">IF(G92,H92/G92*100,0)</f>
        <v>0</v>
      </c>
      <c r="I93" s="64">
        <f t="shared" ref="I93" si="272">IF(H92,I92/H92*100,0)</f>
        <v>0</v>
      </c>
      <c r="J93" s="64">
        <f t="shared" ref="J93" si="273">IF(I92,J92/I92*100,0)</f>
        <v>0</v>
      </c>
      <c r="K93" s="64">
        <f t="shared" ref="K93" si="274">IF(J92,K92/J92*100,0)</f>
        <v>0</v>
      </c>
      <c r="L93" s="64">
        <f t="shared" ref="L93" si="275">IF(K92,L92/K92*100,0)</f>
        <v>0</v>
      </c>
      <c r="M93" s="132" t="s">
        <v>591</v>
      </c>
      <c r="N93" s="64">
        <f t="shared" ref="N93" si="276">IF(M92,N92/M92*100,0)</f>
        <v>0</v>
      </c>
      <c r="O93" s="64">
        <f t="shared" ref="O93" si="277">IF(N92,O92/N92*100,0)</f>
        <v>0</v>
      </c>
      <c r="P93" s="64">
        <f t="shared" ref="P93" si="278">IF(O92,P92/O92*100,0)</f>
        <v>0</v>
      </c>
      <c r="AP93" s="20"/>
      <c r="AQ93" s="20"/>
      <c r="AR93" s="20"/>
      <c r="AS93" s="43"/>
      <c r="AT93" s="43"/>
      <c r="AU93" s="57"/>
      <c r="AV93" s="57"/>
      <c r="AW93" s="57"/>
      <c r="AX93" s="48"/>
      <c r="AY93" s="48"/>
      <c r="AZ93" s="48"/>
      <c r="BA93" s="48"/>
      <c r="BB93" s="21"/>
      <c r="BC93" s="21"/>
      <c r="BD93" s="21"/>
      <c r="BE93" s="21"/>
      <c r="BF93" s="21"/>
      <c r="BG93" s="21"/>
      <c r="BH93" s="21"/>
      <c r="BI93" s="21"/>
    </row>
    <row r="94" spans="1:61" s="15" customFormat="1" ht="15.6">
      <c r="A94" s="16">
        <v>600810</v>
      </c>
      <c r="B94" s="16" t="e">
        <f t="shared" si="107"/>
        <v>#N/A</v>
      </c>
      <c r="C94" s="16">
        <v>200080</v>
      </c>
      <c r="D94" s="126" t="s">
        <v>89</v>
      </c>
      <c r="E94" s="124" t="s">
        <v>108</v>
      </c>
      <c r="F94" s="154">
        <v>0</v>
      </c>
      <c r="G94" s="154">
        <v>18222.22</v>
      </c>
      <c r="H94" s="154">
        <v>17986.11</v>
      </c>
      <c r="I94" s="154">
        <v>18535</v>
      </c>
      <c r="J94" s="154">
        <v>19650</v>
      </c>
      <c r="K94" s="154">
        <v>20820</v>
      </c>
      <c r="L94" s="154">
        <v>22070</v>
      </c>
      <c r="M94" s="154">
        <v>17222.2</v>
      </c>
      <c r="N94" s="154">
        <v>0</v>
      </c>
      <c r="O94" s="154">
        <v>24444.400000000001</v>
      </c>
      <c r="P94" s="154">
        <v>20755.599999999999</v>
      </c>
      <c r="AP94" s="20"/>
      <c r="AQ94" s="20"/>
      <c r="AR94" s="20"/>
      <c r="AS94" s="44"/>
      <c r="AT94" s="44"/>
      <c r="AU94" s="48"/>
      <c r="AV94" s="48"/>
      <c r="AW94" s="48"/>
      <c r="AX94" s="48"/>
      <c r="AY94" s="48"/>
      <c r="AZ94" s="48"/>
      <c r="BA94" s="48"/>
      <c r="BB94" s="21"/>
      <c r="BC94" s="21"/>
      <c r="BD94" s="21"/>
      <c r="BE94" s="21"/>
      <c r="BF94" s="21"/>
      <c r="BG94" s="21"/>
      <c r="BH94" s="21"/>
      <c r="BI94" s="21"/>
    </row>
    <row r="95" spans="1:61" s="15" customFormat="1" ht="15.6">
      <c r="A95" s="16">
        <v>600820</v>
      </c>
      <c r="B95" s="16" t="e">
        <f t="shared" si="107"/>
        <v>#N/A</v>
      </c>
      <c r="C95" s="16">
        <v>201080</v>
      </c>
      <c r="D95" s="89" t="s">
        <v>83</v>
      </c>
      <c r="E95" s="98" t="s">
        <v>617</v>
      </c>
      <c r="F95" s="132" t="s">
        <v>591</v>
      </c>
      <c r="G95" s="64">
        <f>IF(F94,G94/F94*100,0)</f>
        <v>0</v>
      </c>
      <c r="H95" s="64">
        <f t="shared" ref="H95" si="279">IF(G94,H94/G94*100,0)</f>
        <v>98.704274232228556</v>
      </c>
      <c r="I95" s="64">
        <f t="shared" ref="I95" si="280">IF(H94,I94/H94*100,0)</f>
        <v>103.05174381786834</v>
      </c>
      <c r="J95" s="64">
        <f t="shared" ref="J95" si="281">IF(I94,J94/I94*100,0)</f>
        <v>106.01564607499326</v>
      </c>
      <c r="K95" s="64">
        <f t="shared" ref="K95" si="282">IF(J94,K94/J94*100,0)</f>
        <v>105.95419847328245</v>
      </c>
      <c r="L95" s="64">
        <f t="shared" ref="L95" si="283">IF(K94,L94/K94*100,0)</f>
        <v>106.00384245917387</v>
      </c>
      <c r="M95" s="132" t="s">
        <v>591</v>
      </c>
      <c r="N95" s="64">
        <f t="shared" ref="N95" si="284">IF(M94,N94/M94*100,0)</f>
        <v>0</v>
      </c>
      <c r="O95" s="64">
        <f t="shared" ref="O95" si="285">IF(N94,O94/N94*100,0)</f>
        <v>0</v>
      </c>
      <c r="P95" s="64">
        <f t="shared" ref="P95" si="286">IF(O94,P94/O94*100,0)</f>
        <v>84.909427108049272</v>
      </c>
      <c r="AP95" s="20"/>
      <c r="AQ95" s="20"/>
      <c r="AR95" s="20"/>
      <c r="AS95" s="51"/>
      <c r="AT95" s="51"/>
      <c r="AU95" s="57"/>
      <c r="AV95" s="57"/>
      <c r="AW95" s="57"/>
      <c r="AX95" s="57"/>
      <c r="AY95" s="57"/>
      <c r="AZ95" s="57"/>
      <c r="BA95" s="48"/>
      <c r="BB95" s="21"/>
      <c r="BC95" s="21"/>
      <c r="BD95" s="21"/>
      <c r="BE95" s="21"/>
      <c r="BF95" s="21"/>
      <c r="BG95" s="21"/>
      <c r="BH95" s="21"/>
      <c r="BI95" s="21"/>
    </row>
    <row r="96" spans="1:61" s="15" customFormat="1" ht="31.2" hidden="1">
      <c r="A96" s="16">
        <v>600830</v>
      </c>
      <c r="B96" s="16" t="e">
        <f t="shared" si="107"/>
        <v>#N/A</v>
      </c>
      <c r="C96" s="16">
        <v>200090</v>
      </c>
      <c r="D96" s="126" t="s">
        <v>90</v>
      </c>
      <c r="E96" s="124" t="s">
        <v>108</v>
      </c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AP96" s="20"/>
      <c r="AQ96" s="20"/>
      <c r="AR96" s="20"/>
      <c r="AS96" s="47"/>
      <c r="AT96" s="47"/>
      <c r="AU96" s="57"/>
      <c r="AV96" s="57"/>
      <c r="AW96" s="57"/>
      <c r="AX96" s="57"/>
      <c r="AY96" s="57"/>
      <c r="AZ96" s="57"/>
      <c r="BA96" s="48"/>
      <c r="BB96" s="21"/>
      <c r="BC96" s="21"/>
      <c r="BD96" s="21"/>
      <c r="BE96" s="21"/>
      <c r="BF96" s="21"/>
      <c r="BG96" s="21"/>
      <c r="BH96" s="21"/>
      <c r="BI96" s="21"/>
    </row>
    <row r="97" spans="1:61" s="15" customFormat="1" ht="15.6" hidden="1">
      <c r="A97" s="16">
        <v>600840</v>
      </c>
      <c r="B97" s="16" t="e">
        <f t="shared" si="107"/>
        <v>#N/A</v>
      </c>
      <c r="C97" s="16">
        <v>201090</v>
      </c>
      <c r="D97" s="89" t="s">
        <v>83</v>
      </c>
      <c r="E97" s="98" t="s">
        <v>617</v>
      </c>
      <c r="F97" s="132" t="s">
        <v>591</v>
      </c>
      <c r="G97" s="64">
        <f>IF(F96,G96/F96*100,0)</f>
        <v>0</v>
      </c>
      <c r="H97" s="64">
        <f t="shared" ref="H97" si="287">IF(G96,H96/G96*100,0)</f>
        <v>0</v>
      </c>
      <c r="I97" s="64">
        <f t="shared" ref="I97" si="288">IF(H96,I96/H96*100,0)</f>
        <v>0</v>
      </c>
      <c r="J97" s="64">
        <f t="shared" ref="J97" si="289">IF(I96,J96/I96*100,0)</f>
        <v>0</v>
      </c>
      <c r="K97" s="64">
        <f t="shared" ref="K97" si="290">IF(J96,K96/J96*100,0)</f>
        <v>0</v>
      </c>
      <c r="L97" s="64">
        <f t="shared" ref="L97" si="291">IF(K96,L96/K96*100,0)</f>
        <v>0</v>
      </c>
      <c r="M97" s="132" t="s">
        <v>591</v>
      </c>
      <c r="N97" s="64">
        <f t="shared" ref="N97" si="292">IF(M96,N96/M96*100,0)</f>
        <v>0</v>
      </c>
      <c r="O97" s="64">
        <f t="shared" ref="O97" si="293">IF(N96,O96/N96*100,0)</f>
        <v>0</v>
      </c>
      <c r="P97" s="64">
        <f t="shared" ref="P97" si="294">IF(O96,P96/O96*100,0)</f>
        <v>0</v>
      </c>
      <c r="AP97" s="20"/>
      <c r="AQ97" s="20"/>
      <c r="AR97" s="20"/>
      <c r="AS97" s="43"/>
      <c r="AT97" s="43"/>
      <c r="AU97" s="57"/>
      <c r="AV97" s="57"/>
      <c r="AW97" s="57"/>
      <c r="AX97" s="48"/>
      <c r="AY97" s="48"/>
      <c r="AZ97" s="48"/>
      <c r="BA97" s="48"/>
      <c r="BB97" s="21"/>
      <c r="BC97" s="21"/>
      <c r="BD97" s="21"/>
      <c r="BE97" s="21"/>
      <c r="BF97" s="21"/>
      <c r="BG97" s="21"/>
      <c r="BH97" s="21"/>
      <c r="BI97" s="21"/>
    </row>
    <row r="98" spans="1:61" s="15" customFormat="1" ht="15.6" hidden="1">
      <c r="A98" s="16">
        <v>600850</v>
      </c>
      <c r="B98" s="16" t="e">
        <f t="shared" si="107"/>
        <v>#N/A</v>
      </c>
      <c r="C98" s="16">
        <v>200100</v>
      </c>
      <c r="D98" s="123" t="s">
        <v>91</v>
      </c>
      <c r="E98" s="124" t="s">
        <v>108</v>
      </c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AP98" s="20"/>
      <c r="AQ98" s="20"/>
      <c r="AR98" s="20"/>
      <c r="AS98" s="44"/>
      <c r="AT98" s="44"/>
      <c r="AU98" s="48"/>
      <c r="AV98" s="48"/>
      <c r="AW98" s="48"/>
      <c r="AX98" s="48"/>
      <c r="AY98" s="48"/>
      <c r="AZ98" s="48"/>
      <c r="BA98" s="48"/>
      <c r="BB98" s="21"/>
      <c r="BC98" s="21"/>
      <c r="BD98" s="21"/>
      <c r="BE98" s="21"/>
      <c r="BF98" s="21"/>
      <c r="BG98" s="21"/>
      <c r="BH98" s="21"/>
      <c r="BI98" s="21"/>
    </row>
    <row r="99" spans="1:61" s="15" customFormat="1" ht="15.6" hidden="1">
      <c r="A99" s="16">
        <v>600860</v>
      </c>
      <c r="B99" s="16" t="e">
        <f t="shared" si="107"/>
        <v>#N/A</v>
      </c>
      <c r="C99" s="16">
        <v>201100</v>
      </c>
      <c r="D99" s="89" t="s">
        <v>83</v>
      </c>
      <c r="E99" s="98" t="s">
        <v>617</v>
      </c>
      <c r="F99" s="132" t="s">
        <v>591</v>
      </c>
      <c r="G99" s="64">
        <f>IF(F98,G98/F98*100,0)</f>
        <v>0</v>
      </c>
      <c r="H99" s="64">
        <f t="shared" ref="H99" si="295">IF(G98,H98/G98*100,0)</f>
        <v>0</v>
      </c>
      <c r="I99" s="64">
        <f t="shared" ref="I99" si="296">IF(H98,I98/H98*100,0)</f>
        <v>0</v>
      </c>
      <c r="J99" s="64">
        <f t="shared" ref="J99" si="297">IF(I98,J98/I98*100,0)</f>
        <v>0</v>
      </c>
      <c r="K99" s="64">
        <f t="shared" ref="K99" si="298">IF(J98,K98/J98*100,0)</f>
        <v>0</v>
      </c>
      <c r="L99" s="64">
        <f t="shared" ref="L99" si="299">IF(K98,L98/K98*100,0)</f>
        <v>0</v>
      </c>
      <c r="M99" s="132" t="s">
        <v>591</v>
      </c>
      <c r="N99" s="64">
        <f t="shared" ref="N99" si="300">IF(M98,N98/M98*100,0)</f>
        <v>0</v>
      </c>
      <c r="O99" s="64">
        <f t="shared" ref="O99" si="301">IF(N98,O98/N98*100,0)</f>
        <v>0</v>
      </c>
      <c r="P99" s="64">
        <f t="shared" ref="P99" si="302">IF(O98,P98/O98*100,0)</f>
        <v>0</v>
      </c>
      <c r="AP99" s="20"/>
      <c r="AQ99" s="20"/>
      <c r="AR99" s="20"/>
      <c r="AS99" s="51"/>
      <c r="AT99" s="51"/>
      <c r="AU99" s="57"/>
      <c r="AV99" s="57"/>
      <c r="AW99" s="57"/>
      <c r="AX99" s="57"/>
      <c r="AY99" s="57"/>
      <c r="AZ99" s="57"/>
      <c r="BA99" s="48"/>
      <c r="BB99" s="21"/>
      <c r="BC99" s="21"/>
      <c r="BD99" s="21"/>
      <c r="BE99" s="21"/>
      <c r="BF99" s="21"/>
      <c r="BG99" s="21"/>
      <c r="BH99" s="21"/>
      <c r="BI99" s="21"/>
    </row>
    <row r="100" spans="1:61" s="15" customFormat="1" ht="15.75" hidden="1" customHeight="1">
      <c r="A100" s="16">
        <v>600870</v>
      </c>
      <c r="B100" s="16" t="e">
        <f t="shared" si="107"/>
        <v>#N/A</v>
      </c>
      <c r="C100" s="16">
        <v>200110</v>
      </c>
      <c r="D100" s="123" t="s">
        <v>92</v>
      </c>
      <c r="E100" s="124" t="s">
        <v>108</v>
      </c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AP100" s="20"/>
      <c r="AQ100" s="20"/>
      <c r="AR100" s="20"/>
      <c r="AS100" s="47"/>
      <c r="AT100" s="47"/>
      <c r="AU100" s="57"/>
      <c r="AV100" s="57"/>
      <c r="AW100" s="57"/>
      <c r="AX100" s="57"/>
      <c r="AY100" s="57"/>
      <c r="AZ100" s="57"/>
      <c r="BA100" s="48"/>
      <c r="BB100" s="21"/>
      <c r="BC100" s="21"/>
      <c r="BD100" s="21"/>
      <c r="BE100" s="21"/>
      <c r="BF100" s="21"/>
      <c r="BG100" s="21"/>
      <c r="BH100" s="21"/>
      <c r="BI100" s="21"/>
    </row>
    <row r="101" spans="1:61" s="15" customFormat="1" ht="15.75" hidden="1" customHeight="1">
      <c r="A101" s="16">
        <v>600880</v>
      </c>
      <c r="B101" s="16" t="e">
        <f t="shared" si="107"/>
        <v>#N/A</v>
      </c>
      <c r="C101" s="16">
        <v>201110</v>
      </c>
      <c r="D101" s="89" t="s">
        <v>83</v>
      </c>
      <c r="E101" s="98" t="s">
        <v>617</v>
      </c>
      <c r="F101" s="132" t="s">
        <v>591</v>
      </c>
      <c r="G101" s="64">
        <f>IF(F100,G100/F100*100,0)</f>
        <v>0</v>
      </c>
      <c r="H101" s="64">
        <f t="shared" ref="H101" si="303">IF(G100,H100/G100*100,0)</f>
        <v>0</v>
      </c>
      <c r="I101" s="64">
        <f t="shared" ref="I101" si="304">IF(H100,I100/H100*100,0)</f>
        <v>0</v>
      </c>
      <c r="J101" s="64">
        <f t="shared" ref="J101" si="305">IF(I100,J100/I100*100,0)</f>
        <v>0</v>
      </c>
      <c r="K101" s="64">
        <f t="shared" ref="K101" si="306">IF(J100,K100/J100*100,0)</f>
        <v>0</v>
      </c>
      <c r="L101" s="64">
        <f t="shared" ref="L101" si="307">IF(K100,L100/K100*100,0)</f>
        <v>0</v>
      </c>
      <c r="M101" s="132" t="s">
        <v>591</v>
      </c>
      <c r="N101" s="64">
        <f t="shared" ref="N101" si="308">IF(M100,N100/M100*100,0)</f>
        <v>0</v>
      </c>
      <c r="O101" s="64">
        <f t="shared" ref="O101" si="309">IF(N100,O100/N100*100,0)</f>
        <v>0</v>
      </c>
      <c r="P101" s="64">
        <f t="shared" ref="P101" si="310">IF(O100,P100/O100*100,0)</f>
        <v>0</v>
      </c>
      <c r="AP101" s="20"/>
      <c r="AQ101" s="20"/>
      <c r="AR101" s="20"/>
      <c r="AS101" s="43"/>
      <c r="AT101" s="43"/>
      <c r="AU101" s="57"/>
      <c r="AV101" s="57"/>
      <c r="AW101" s="57"/>
      <c r="AX101" s="48"/>
      <c r="AY101" s="48"/>
      <c r="AZ101" s="48"/>
      <c r="BA101" s="48"/>
      <c r="BB101" s="21"/>
      <c r="BC101" s="21"/>
      <c r="BD101" s="21"/>
      <c r="BE101" s="21"/>
      <c r="BF101" s="21"/>
      <c r="BG101" s="21"/>
      <c r="BH101" s="21"/>
      <c r="BI101" s="21"/>
    </row>
    <row r="102" spans="1:61" s="15" customFormat="1" ht="31.2" hidden="1">
      <c r="A102" s="16">
        <v>600890</v>
      </c>
      <c r="B102" s="16" t="e">
        <f t="shared" si="107"/>
        <v>#N/A</v>
      </c>
      <c r="C102" s="16">
        <v>200120</v>
      </c>
      <c r="D102" s="123" t="s">
        <v>7</v>
      </c>
      <c r="E102" s="124" t="s">
        <v>108</v>
      </c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AP102" s="20"/>
      <c r="AQ102" s="20"/>
      <c r="AR102" s="20"/>
      <c r="AS102" s="44"/>
      <c r="AT102" s="44"/>
      <c r="AU102" s="48"/>
      <c r="AV102" s="48"/>
      <c r="AW102" s="48"/>
      <c r="AX102" s="48"/>
      <c r="AY102" s="48"/>
      <c r="AZ102" s="48"/>
      <c r="BA102" s="48"/>
      <c r="BB102" s="21"/>
      <c r="BC102" s="21"/>
      <c r="BD102" s="21"/>
      <c r="BE102" s="21"/>
      <c r="BF102" s="21"/>
      <c r="BG102" s="21"/>
      <c r="BH102" s="21"/>
      <c r="BI102" s="21"/>
    </row>
    <row r="103" spans="1:61" s="15" customFormat="1" ht="18.75" hidden="1" customHeight="1">
      <c r="A103" s="16">
        <v>600900</v>
      </c>
      <c r="B103" s="16" t="e">
        <f t="shared" si="107"/>
        <v>#N/A</v>
      </c>
      <c r="C103" s="16">
        <v>201120</v>
      </c>
      <c r="D103" s="89" t="s">
        <v>83</v>
      </c>
      <c r="E103" s="98" t="s">
        <v>617</v>
      </c>
      <c r="F103" s="132" t="s">
        <v>591</v>
      </c>
      <c r="G103" s="64">
        <f>IF(F102,G102/F102*100,0)</f>
        <v>0</v>
      </c>
      <c r="H103" s="64">
        <f t="shared" ref="H103" si="311">IF(G102,H102/G102*100,0)</f>
        <v>0</v>
      </c>
      <c r="I103" s="64">
        <f t="shared" ref="I103" si="312">IF(H102,I102/H102*100,0)</f>
        <v>0</v>
      </c>
      <c r="J103" s="64">
        <f>IF(I102,J102/I102*100,0)</f>
        <v>0</v>
      </c>
      <c r="K103" s="64">
        <f t="shared" ref="K103" si="313">IF(J102,K102/J102*100,0)</f>
        <v>0</v>
      </c>
      <c r="L103" s="64">
        <f t="shared" ref="L103" si="314">IF(K102,L102/K102*100,0)</f>
        <v>0</v>
      </c>
      <c r="M103" s="132" t="s">
        <v>591</v>
      </c>
      <c r="N103" s="64">
        <f t="shared" ref="N103" si="315">IF(M102,N102/M102*100,0)</f>
        <v>0</v>
      </c>
      <c r="O103" s="64">
        <f t="shared" ref="O103" si="316">IF(N102,O102/N102*100,0)</f>
        <v>0</v>
      </c>
      <c r="P103" s="64">
        <f t="shared" ref="P103" si="317">IF(O102,P102/O102*100,0)</f>
        <v>0</v>
      </c>
      <c r="AP103" s="20"/>
      <c r="AQ103" s="20"/>
      <c r="AR103" s="20"/>
      <c r="AS103" s="51"/>
      <c r="AT103" s="51"/>
      <c r="AU103" s="57"/>
      <c r="AV103" s="57"/>
      <c r="AW103" s="57"/>
      <c r="AX103" s="57"/>
      <c r="AY103" s="57"/>
      <c r="AZ103" s="57"/>
      <c r="BA103" s="48"/>
      <c r="BB103" s="21"/>
      <c r="BC103" s="21"/>
      <c r="BD103" s="21"/>
      <c r="BE103" s="21"/>
      <c r="BF103" s="21"/>
      <c r="BG103" s="21"/>
      <c r="BH103" s="21"/>
      <c r="BI103" s="21"/>
    </row>
    <row r="104" spans="1:61" s="15" customFormat="1" ht="31.2" hidden="1">
      <c r="A104" s="16">
        <v>600910</v>
      </c>
      <c r="B104" s="16" t="e">
        <f t="shared" si="107"/>
        <v>#N/A</v>
      </c>
      <c r="C104" s="16">
        <v>200130</v>
      </c>
      <c r="D104" s="126" t="s">
        <v>93</v>
      </c>
      <c r="E104" s="124" t="s">
        <v>108</v>
      </c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AP104" s="20"/>
      <c r="AQ104" s="20"/>
      <c r="AR104" s="20"/>
      <c r="AS104" s="47"/>
      <c r="AT104" s="47"/>
      <c r="AU104" s="57"/>
      <c r="AV104" s="57"/>
      <c r="AW104" s="57"/>
      <c r="AX104" s="57"/>
      <c r="AY104" s="57"/>
      <c r="AZ104" s="57"/>
      <c r="BA104" s="48"/>
      <c r="BB104" s="21"/>
      <c r="BC104" s="21"/>
      <c r="BD104" s="21"/>
      <c r="BE104" s="21"/>
      <c r="BF104" s="21"/>
      <c r="BG104" s="21"/>
      <c r="BH104" s="21"/>
      <c r="BI104" s="21"/>
    </row>
    <row r="105" spans="1:61" s="15" customFormat="1" ht="15.6">
      <c r="A105" s="16">
        <v>600920</v>
      </c>
      <c r="B105" s="16" t="e">
        <f t="shared" si="107"/>
        <v>#N/A</v>
      </c>
      <c r="C105" s="16">
        <v>201130</v>
      </c>
      <c r="D105" s="89" t="s">
        <v>83</v>
      </c>
      <c r="E105" s="98" t="s">
        <v>617</v>
      </c>
      <c r="F105" s="132" t="s">
        <v>591</v>
      </c>
      <c r="G105" s="64">
        <f>IF(F104,G104/F104*100,0)</f>
        <v>0</v>
      </c>
      <c r="H105" s="64">
        <f t="shared" ref="H105" si="318">IF(G104,H104/G104*100,0)</f>
        <v>0</v>
      </c>
      <c r="I105" s="64">
        <f t="shared" ref="I105" si="319">IF(H104,I104/H104*100,0)</f>
        <v>0</v>
      </c>
      <c r="J105" s="64">
        <f t="shared" ref="J105" si="320">IF(I104,J104/I104*100,0)</f>
        <v>0</v>
      </c>
      <c r="K105" s="64">
        <f t="shared" ref="K105" si="321">IF(J104,K104/J104*100,0)</f>
        <v>0</v>
      </c>
      <c r="L105" s="64">
        <f t="shared" ref="L105" si="322">IF(K104,L104/K104*100,0)</f>
        <v>0</v>
      </c>
      <c r="M105" s="132" t="s">
        <v>591</v>
      </c>
      <c r="N105" s="64">
        <f t="shared" ref="N105" si="323">IF(M104,N104/M104*100,0)</f>
        <v>0</v>
      </c>
      <c r="O105" s="64">
        <f t="shared" ref="O105" si="324">IF(N104,O104/N104*100,0)</f>
        <v>0</v>
      </c>
      <c r="P105" s="64">
        <f t="shared" ref="P105" si="325">IF(O104,P104/O104*100,0)</f>
        <v>0</v>
      </c>
      <c r="AP105" s="20"/>
      <c r="AQ105" s="20"/>
      <c r="AR105" s="20"/>
      <c r="AS105" s="43"/>
      <c r="AT105" s="43"/>
      <c r="AU105" s="57"/>
      <c r="AV105" s="57"/>
      <c r="AW105" s="57"/>
      <c r="AX105" s="57"/>
      <c r="AY105" s="57"/>
      <c r="AZ105" s="57"/>
      <c r="BA105" s="48"/>
      <c r="BB105" s="21"/>
      <c r="BC105" s="21"/>
      <c r="BD105" s="21"/>
      <c r="BE105" s="21"/>
      <c r="BF105" s="21"/>
      <c r="BG105" s="21"/>
      <c r="BH105" s="21"/>
      <c r="BI105" s="21"/>
    </row>
    <row r="106" spans="1:61" s="15" customFormat="1" ht="36" customHeight="1">
      <c r="A106" s="16">
        <v>600930</v>
      </c>
      <c r="B106" s="16" t="e">
        <f t="shared" si="107"/>
        <v>#N/A</v>
      </c>
      <c r="C106" s="16">
        <v>200140</v>
      </c>
      <c r="D106" s="123" t="s">
        <v>94</v>
      </c>
      <c r="E106" s="124" t="s">
        <v>108</v>
      </c>
      <c r="F106" s="154">
        <v>8141.7</v>
      </c>
      <c r="G106" s="154">
        <v>9566.74</v>
      </c>
      <c r="H106" s="154">
        <v>16158.3</v>
      </c>
      <c r="I106" s="154">
        <v>20521.099999999999</v>
      </c>
      <c r="J106" s="154">
        <v>21547.1</v>
      </c>
      <c r="K106" s="154">
        <v>22409</v>
      </c>
      <c r="L106" s="154">
        <v>23305.4</v>
      </c>
      <c r="M106" s="154">
        <v>7583.3</v>
      </c>
      <c r="N106" s="154">
        <v>9660</v>
      </c>
      <c r="O106" s="154">
        <v>9466.7000000000007</v>
      </c>
      <c r="P106" s="154">
        <v>18291.2</v>
      </c>
      <c r="AP106" s="20"/>
      <c r="AQ106" s="20"/>
      <c r="AR106" s="20"/>
      <c r="AS106" s="44"/>
      <c r="AT106" s="44"/>
      <c r="AU106" s="48"/>
      <c r="AV106" s="48"/>
      <c r="AW106" s="48"/>
      <c r="AX106" s="48"/>
      <c r="AY106" s="48"/>
      <c r="AZ106" s="48"/>
      <c r="BA106" s="48"/>
      <c r="BB106" s="21"/>
      <c r="BC106" s="21"/>
      <c r="BD106" s="21"/>
      <c r="BE106" s="21"/>
      <c r="BF106" s="21"/>
      <c r="BG106" s="21"/>
      <c r="BH106" s="21"/>
      <c r="BI106" s="21"/>
    </row>
    <row r="107" spans="1:61" s="15" customFormat="1" ht="15.6">
      <c r="A107" s="16">
        <v>600940</v>
      </c>
      <c r="B107" s="16" t="e">
        <f t="shared" si="107"/>
        <v>#N/A</v>
      </c>
      <c r="C107" s="16">
        <v>201140</v>
      </c>
      <c r="D107" s="89" t="s">
        <v>83</v>
      </c>
      <c r="E107" s="98" t="s">
        <v>617</v>
      </c>
      <c r="F107" s="132" t="s">
        <v>591</v>
      </c>
      <c r="G107" s="64">
        <f>IF(F106,G106/F106*100,0)</f>
        <v>117.50297849343502</v>
      </c>
      <c r="H107" s="64">
        <f t="shared" ref="H107" si="326">IF(G106,H106/G106*100,0)</f>
        <v>168.9007958824009</v>
      </c>
      <c r="I107" s="64">
        <f t="shared" ref="I107" si="327">IF(H106,I106/H106*100,0)</f>
        <v>127.00036513742164</v>
      </c>
      <c r="J107" s="64">
        <f t="shared" ref="J107" si="328">IF(I106,J106/I106*100,0)</f>
        <v>104.99973198317829</v>
      </c>
      <c r="K107" s="64">
        <f t="shared" ref="K107" si="329">IF(J106,K106/J106*100,0)</f>
        <v>104.00007425593236</v>
      </c>
      <c r="L107" s="64">
        <f t="shared" ref="L107" si="330">IF(K106,L106/K106*100,0)</f>
        <v>104.00017849970995</v>
      </c>
      <c r="M107" s="132" t="s">
        <v>591</v>
      </c>
      <c r="N107" s="64">
        <f t="shared" ref="N107" si="331">IF(M106,N106/M106*100,0)</f>
        <v>127.38517531945195</v>
      </c>
      <c r="O107" s="64">
        <f t="shared" ref="O107" si="332">IF(N106,O106/N106*100,0)</f>
        <v>97.998964803312631</v>
      </c>
      <c r="P107" s="64">
        <f t="shared" ref="P107" si="333">IF(O106,P106/O106*100,0)</f>
        <v>193.21622106964412</v>
      </c>
      <c r="AP107" s="20"/>
      <c r="AQ107" s="20"/>
      <c r="AR107" s="20"/>
      <c r="AS107" s="47"/>
      <c r="AT107" s="47"/>
      <c r="AU107" s="57"/>
      <c r="AV107" s="57"/>
      <c r="AW107" s="57"/>
      <c r="AX107" s="57"/>
      <c r="AY107" s="57"/>
      <c r="AZ107" s="57"/>
      <c r="BA107" s="48"/>
      <c r="BB107" s="21"/>
      <c r="BC107" s="21"/>
      <c r="BD107" s="21"/>
      <c r="BE107" s="21"/>
      <c r="BF107" s="21"/>
      <c r="BG107" s="21"/>
      <c r="BH107" s="21"/>
      <c r="BI107" s="21"/>
    </row>
    <row r="108" spans="1:61" s="15" customFormat="1" ht="31.2">
      <c r="A108" s="16">
        <v>600950</v>
      </c>
      <c r="B108" s="16" t="e">
        <f t="shared" si="107"/>
        <v>#N/A</v>
      </c>
      <c r="C108" s="16">
        <v>200150</v>
      </c>
      <c r="D108" s="123" t="s">
        <v>95</v>
      </c>
      <c r="E108" s="124" t="s">
        <v>108</v>
      </c>
      <c r="F108" s="154">
        <v>23644.87</v>
      </c>
      <c r="G108" s="154">
        <v>25344.23</v>
      </c>
      <c r="H108" s="154">
        <v>28550.799999999999</v>
      </c>
      <c r="I108" s="154">
        <v>39562.5</v>
      </c>
      <c r="J108" s="154">
        <v>41540</v>
      </c>
      <c r="K108" s="154">
        <v>43202.3</v>
      </c>
      <c r="L108" s="154">
        <v>44930.3</v>
      </c>
      <c r="M108" s="154">
        <v>23512.799999999999</v>
      </c>
      <c r="N108" s="154">
        <v>27810.3</v>
      </c>
      <c r="O108" s="154">
        <v>24222.2</v>
      </c>
      <c r="P108" s="154">
        <v>38297</v>
      </c>
      <c r="AP108" s="20"/>
      <c r="AQ108" s="20"/>
      <c r="AR108" s="20"/>
      <c r="AS108" s="47"/>
      <c r="AT108" s="47"/>
      <c r="AU108" s="57"/>
      <c r="AV108" s="58"/>
      <c r="AW108" s="58"/>
      <c r="AX108" s="58"/>
      <c r="AY108" s="58"/>
      <c r="AZ108" s="58"/>
      <c r="BA108" s="48"/>
      <c r="BB108" s="21"/>
      <c r="BC108" s="21"/>
      <c r="BD108" s="21"/>
      <c r="BE108" s="21"/>
      <c r="BF108" s="21"/>
      <c r="BG108" s="21"/>
      <c r="BH108" s="21"/>
      <c r="BI108" s="21"/>
    </row>
    <row r="109" spans="1:61" s="15" customFormat="1" ht="15.6">
      <c r="A109" s="16">
        <v>600960</v>
      </c>
      <c r="B109" s="16" t="e">
        <f t="shared" si="107"/>
        <v>#N/A</v>
      </c>
      <c r="C109" s="16">
        <v>201150</v>
      </c>
      <c r="D109" s="89" t="s">
        <v>83</v>
      </c>
      <c r="E109" s="98" t="s">
        <v>617</v>
      </c>
      <c r="F109" s="132" t="s">
        <v>591</v>
      </c>
      <c r="G109" s="64">
        <f>IF(F108,G108/F108*100,0)</f>
        <v>107.18701350440921</v>
      </c>
      <c r="H109" s="64">
        <f t="shared" ref="H109" si="334">IF(G108,H108/G108*100,0)</f>
        <v>112.65207110257442</v>
      </c>
      <c r="I109" s="64">
        <f t="shared" ref="I109" si="335">IF(H108,I108/H108*100,0)</f>
        <v>138.56879667119662</v>
      </c>
      <c r="J109" s="64">
        <f t="shared" ref="J109" si="336">IF(I108,J108/I108*100,0)</f>
        <v>104.99842022116903</v>
      </c>
      <c r="K109" s="64">
        <f t="shared" ref="K109" si="337">IF(J108,K108/J108*100,0)</f>
        <v>104.00168512277324</v>
      </c>
      <c r="L109" s="64">
        <f t="shared" ref="L109" si="338">IF(K108,L108/K108*100,0)</f>
        <v>103.99978704837474</v>
      </c>
      <c r="M109" s="132" t="s">
        <v>591</v>
      </c>
      <c r="N109" s="64">
        <f t="shared" ref="N109" si="339">IF(M108,N108/M108*100,0)</f>
        <v>118.27727875880372</v>
      </c>
      <c r="O109" s="64">
        <f t="shared" ref="O109" si="340">IF(N108,O108/N108*100,0)</f>
        <v>87.09794572514501</v>
      </c>
      <c r="P109" s="64">
        <f t="shared" ref="P109" si="341">IF(O108,P108/O108*100,0)</f>
        <v>158.1070257862622</v>
      </c>
      <c r="AP109" s="20"/>
      <c r="AQ109" s="20"/>
      <c r="AR109" s="20"/>
      <c r="AS109" s="43"/>
      <c r="AT109" s="43"/>
      <c r="AU109" s="57"/>
      <c r="AV109" s="57"/>
      <c r="AW109" s="57"/>
      <c r="AX109" s="57"/>
      <c r="AY109" s="57"/>
      <c r="AZ109" s="57"/>
      <c r="BA109" s="48"/>
      <c r="BB109" s="21"/>
      <c r="BC109" s="21"/>
      <c r="BD109" s="21"/>
      <c r="BE109" s="21"/>
      <c r="BF109" s="21"/>
      <c r="BG109" s="21"/>
      <c r="BH109" s="21"/>
      <c r="BI109" s="21"/>
    </row>
    <row r="110" spans="1:61" s="15" customFormat="1" ht="15.6">
      <c r="A110" s="16">
        <v>600970</v>
      </c>
      <c r="B110" s="16" t="e">
        <f t="shared" si="107"/>
        <v>#N/A</v>
      </c>
      <c r="C110" s="16">
        <v>200160</v>
      </c>
      <c r="D110" s="123" t="s">
        <v>96</v>
      </c>
      <c r="E110" s="124" t="s">
        <v>108</v>
      </c>
      <c r="F110" s="154">
        <v>22547.55</v>
      </c>
      <c r="G110" s="154">
        <v>24476.01</v>
      </c>
      <c r="H110" s="154">
        <v>25546.240000000002</v>
      </c>
      <c r="I110" s="154">
        <v>30039.5</v>
      </c>
      <c r="J110" s="154">
        <v>31541.49</v>
      </c>
      <c r="K110" s="154">
        <v>33118.5</v>
      </c>
      <c r="L110" s="154">
        <v>34774.5</v>
      </c>
      <c r="M110" s="154">
        <v>21122.7</v>
      </c>
      <c r="N110" s="154">
        <v>24161.22</v>
      </c>
      <c r="O110" s="154">
        <v>24452.3</v>
      </c>
      <c r="P110" s="154">
        <v>30925.51</v>
      </c>
      <c r="AP110" s="20"/>
      <c r="AQ110" s="20"/>
      <c r="AR110" s="20"/>
      <c r="AS110" s="44"/>
      <c r="AT110" s="44"/>
      <c r="AU110" s="48"/>
      <c r="AV110" s="48"/>
      <c r="AW110" s="48"/>
      <c r="AX110" s="48"/>
      <c r="AY110" s="48"/>
      <c r="AZ110" s="48"/>
      <c r="BA110" s="48"/>
      <c r="BB110" s="21"/>
      <c r="BC110" s="21"/>
      <c r="BD110" s="21"/>
      <c r="BE110" s="21"/>
      <c r="BF110" s="21"/>
      <c r="BG110" s="21"/>
      <c r="BH110" s="21"/>
      <c r="BI110" s="21"/>
    </row>
    <row r="111" spans="1:61" s="15" customFormat="1" ht="15.6">
      <c r="A111" s="16">
        <v>600980</v>
      </c>
      <c r="B111" s="16" t="e">
        <f t="shared" si="107"/>
        <v>#N/A</v>
      </c>
      <c r="C111" s="16">
        <v>201160</v>
      </c>
      <c r="D111" s="89" t="s">
        <v>83</v>
      </c>
      <c r="E111" s="98" t="s">
        <v>617</v>
      </c>
      <c r="F111" s="132" t="s">
        <v>591</v>
      </c>
      <c r="G111" s="64">
        <f>IF(F110,G110/F110*100,0)</f>
        <v>108.55285829280785</v>
      </c>
      <c r="H111" s="64">
        <f t="shared" ref="H111" si="342">IF(G110,H110/G110*100,0)</f>
        <v>104.37256726075861</v>
      </c>
      <c r="I111" s="64">
        <f t="shared" ref="I111" si="343">IF(H110,I110/H110*100,0)</f>
        <v>117.58873321475096</v>
      </c>
      <c r="J111" s="64">
        <f t="shared" ref="J111" si="344">IF(I110,J110/I110*100,0)</f>
        <v>105.00004993425324</v>
      </c>
      <c r="K111" s="64">
        <f>IF(J110,K110/J110*100,0)</f>
        <v>104.99979550744114</v>
      </c>
      <c r="L111" s="64">
        <f t="shared" ref="L111" si="345">IF(K110,L110/K110*100,0)</f>
        <v>105.00022645953169</v>
      </c>
      <c r="M111" s="132" t="s">
        <v>591</v>
      </c>
      <c r="N111" s="64">
        <f t="shared" ref="N111" si="346">IF(M110,N110/M110*100,0)</f>
        <v>114.38509281483901</v>
      </c>
      <c r="O111" s="64">
        <f t="shared" ref="O111" si="347">IF(N110,O110/N110*100,0)</f>
        <v>101.20474048909782</v>
      </c>
      <c r="P111" s="64">
        <f t="shared" ref="P111" si="348">IF(O110,P110/O110*100,0)</f>
        <v>126.4728062390859</v>
      </c>
      <c r="AP111" s="20"/>
      <c r="AQ111" s="20"/>
      <c r="AR111" s="20"/>
      <c r="AS111" s="49"/>
      <c r="AT111" s="44"/>
      <c r="AU111" s="48"/>
      <c r="AV111" s="48"/>
      <c r="AW111" s="48"/>
      <c r="AX111" s="48"/>
      <c r="AY111" s="48"/>
      <c r="AZ111" s="48"/>
      <c r="BA111" s="48"/>
      <c r="BB111" s="21"/>
      <c r="BC111" s="21"/>
      <c r="BD111" s="21"/>
      <c r="BE111" s="21"/>
      <c r="BF111" s="21"/>
      <c r="BG111" s="21"/>
      <c r="BH111" s="21"/>
      <c r="BI111" s="21"/>
    </row>
    <row r="112" spans="1:61" s="15" customFormat="1" ht="31.2">
      <c r="A112" s="16">
        <v>600990</v>
      </c>
      <c r="B112" s="16" t="e">
        <f t="shared" si="107"/>
        <v>#N/A</v>
      </c>
      <c r="C112" s="16">
        <v>200170</v>
      </c>
      <c r="D112" s="123" t="s">
        <v>97</v>
      </c>
      <c r="E112" s="124" t="s">
        <v>108</v>
      </c>
      <c r="F112" s="154">
        <v>24884.720000000001</v>
      </c>
      <c r="G112" s="154">
        <v>26271.43</v>
      </c>
      <c r="H112" s="154">
        <v>23819.14</v>
      </c>
      <c r="I112" s="154">
        <v>24660.3</v>
      </c>
      <c r="J112" s="154">
        <v>25400.1</v>
      </c>
      <c r="K112" s="154">
        <v>25908.1</v>
      </c>
      <c r="L112" s="154">
        <v>26426.3</v>
      </c>
      <c r="M112" s="154">
        <v>33590.5</v>
      </c>
      <c r="N112" s="154">
        <v>26384.3</v>
      </c>
      <c r="O112" s="154">
        <v>28333.3</v>
      </c>
      <c r="P112" s="154">
        <v>28114.400000000001</v>
      </c>
      <c r="AP112" s="20"/>
      <c r="AQ112" s="20"/>
      <c r="AR112" s="20"/>
      <c r="AS112" s="53"/>
      <c r="AT112" s="53"/>
      <c r="AU112" s="57"/>
      <c r="AV112" s="57"/>
      <c r="AW112" s="57"/>
      <c r="AX112" s="57"/>
      <c r="AY112" s="57"/>
      <c r="AZ112" s="57"/>
      <c r="BA112" s="48"/>
      <c r="BB112" s="21"/>
      <c r="BC112" s="21"/>
      <c r="BD112" s="21"/>
      <c r="BE112" s="21"/>
      <c r="BF112" s="21"/>
      <c r="BG112" s="21"/>
      <c r="BH112" s="21"/>
      <c r="BI112" s="21"/>
    </row>
    <row r="113" spans="1:61" s="15" customFormat="1" ht="15.6">
      <c r="A113" s="16">
        <v>601000</v>
      </c>
      <c r="B113" s="16" t="e">
        <f t="shared" si="107"/>
        <v>#N/A</v>
      </c>
      <c r="C113" s="16">
        <v>201170</v>
      </c>
      <c r="D113" s="89" t="s">
        <v>83</v>
      </c>
      <c r="E113" s="98" t="s">
        <v>617</v>
      </c>
      <c r="F113" s="132" t="s">
        <v>591</v>
      </c>
      <c r="G113" s="64">
        <f>IF(F112,G112/F112*100,0)</f>
        <v>105.57253607836455</v>
      </c>
      <c r="H113" s="64">
        <f t="shared" ref="H113" si="349">IF(G112,H112/G112*100,0)</f>
        <v>90.665563313454953</v>
      </c>
      <c r="I113" s="64">
        <f t="shared" ref="I113" si="350">IF(H112,I112/H112*100,0)</f>
        <v>103.53144571970272</v>
      </c>
      <c r="J113" s="64">
        <f t="shared" ref="J113" si="351">IF(I112,J112/I112*100,0)</f>
        <v>102.99996350409361</v>
      </c>
      <c r="K113" s="64">
        <f t="shared" ref="K113" si="352">IF(J112,K112/J112*100,0)</f>
        <v>101.99999212601524</v>
      </c>
      <c r="L113" s="64">
        <f t="shared" ref="L113" si="353">IF(K112,L112/K112*100,0)</f>
        <v>102.00014667227623</v>
      </c>
      <c r="M113" s="132" t="s">
        <v>591</v>
      </c>
      <c r="N113" s="64">
        <f t="shared" ref="N113" si="354">IF(M112,N112/M112*100,0)</f>
        <v>78.546910584837974</v>
      </c>
      <c r="O113" s="64">
        <f t="shared" ref="O113" si="355">IF(N112,O112/N112*100,0)</f>
        <v>107.38696876551586</v>
      </c>
      <c r="P113" s="64">
        <f t="shared" ref="P113" si="356">IF(O112,P112/O112*100,0)</f>
        <v>99.227410855777492</v>
      </c>
      <c r="AP113" s="20"/>
      <c r="AQ113" s="20"/>
      <c r="AR113" s="20"/>
      <c r="AS113" s="44"/>
      <c r="AT113" s="44"/>
      <c r="AU113" s="48"/>
      <c r="AV113" s="48"/>
      <c r="AW113" s="48"/>
      <c r="AX113" s="48"/>
      <c r="AY113" s="48"/>
      <c r="AZ113" s="48"/>
      <c r="BA113" s="48"/>
      <c r="BB113" s="21"/>
      <c r="BC113" s="21"/>
      <c r="BD113" s="21"/>
      <c r="BE113" s="21"/>
      <c r="BF113" s="21"/>
      <c r="BG113" s="21"/>
      <c r="BH113" s="21"/>
      <c r="BI113" s="21"/>
    </row>
    <row r="114" spans="1:61" s="15" customFormat="1" ht="31.2">
      <c r="A114" s="16">
        <v>601010</v>
      </c>
      <c r="B114" s="16" t="e">
        <f t="shared" si="107"/>
        <v>#N/A</v>
      </c>
      <c r="C114" s="16">
        <v>200180</v>
      </c>
      <c r="D114" s="123" t="s">
        <v>98</v>
      </c>
      <c r="E114" s="124" t="s">
        <v>108</v>
      </c>
      <c r="F114" s="154">
        <v>23110.400000000001</v>
      </c>
      <c r="G114" s="154">
        <v>23110.400000000001</v>
      </c>
      <c r="H114" s="154">
        <v>23110.400000000001</v>
      </c>
      <c r="I114" s="154">
        <v>41320.800000000003</v>
      </c>
      <c r="J114" s="154">
        <v>41320.800000000003</v>
      </c>
      <c r="K114" s="154">
        <v>41320.800000000003</v>
      </c>
      <c r="L114" s="154">
        <v>41734</v>
      </c>
      <c r="M114" s="154">
        <v>24608.3</v>
      </c>
      <c r="N114" s="154">
        <v>26863.200000000001</v>
      </c>
      <c r="O114" s="154">
        <v>33913.300000000003</v>
      </c>
      <c r="P114" s="154">
        <v>38233.300000000003</v>
      </c>
      <c r="AP114" s="20"/>
      <c r="AQ114" s="20"/>
      <c r="AR114" s="20"/>
      <c r="AS114" s="47"/>
      <c r="AT114" s="47"/>
      <c r="AU114" s="57"/>
      <c r="AV114" s="57"/>
      <c r="AW114" s="57"/>
      <c r="AX114" s="57"/>
      <c r="AY114" s="57"/>
      <c r="AZ114" s="57"/>
      <c r="BA114" s="48"/>
      <c r="BB114" s="21"/>
      <c r="BC114" s="21"/>
      <c r="BD114" s="21"/>
      <c r="BE114" s="21"/>
      <c r="BF114" s="21"/>
      <c r="BG114" s="21"/>
      <c r="BH114" s="21"/>
      <c r="BI114" s="21"/>
    </row>
    <row r="115" spans="1:61" s="15" customFormat="1" ht="15.6">
      <c r="A115" s="16">
        <v>601020</v>
      </c>
      <c r="B115" s="16" t="e">
        <f t="shared" ref="B115:B175" si="357">VALUE(CONCATENATE($A$2,$C$4,C115))</f>
        <v>#N/A</v>
      </c>
      <c r="C115" s="16">
        <v>201180</v>
      </c>
      <c r="D115" s="89" t="s">
        <v>83</v>
      </c>
      <c r="E115" s="98" t="s">
        <v>617</v>
      </c>
      <c r="F115" s="132" t="s">
        <v>591</v>
      </c>
      <c r="G115" s="64">
        <f>IF(F114,G114/F114*100,0)</f>
        <v>100</v>
      </c>
      <c r="H115" s="64">
        <f t="shared" ref="H115" si="358">IF(G114,H114/G114*100,0)</f>
        <v>100</v>
      </c>
      <c r="I115" s="64">
        <f t="shared" ref="I115" si="359">IF(H114,I114/H114*100,0)</f>
        <v>178.79742453613957</v>
      </c>
      <c r="J115" s="64">
        <f t="shared" ref="J115" si="360">IF(I114,J114/I114*100,0)</f>
        <v>100</v>
      </c>
      <c r="K115" s="64">
        <f t="shared" ref="K115" si="361">IF(J114,K114/J114*100,0)</f>
        <v>100</v>
      </c>
      <c r="L115" s="64">
        <f t="shared" ref="L115" si="362">IF(K114,L114/K114*100,0)</f>
        <v>100.99998063929061</v>
      </c>
      <c r="M115" s="132" t="s">
        <v>591</v>
      </c>
      <c r="N115" s="64">
        <f t="shared" ref="N115" si="363">IF(M114,N114/M114*100,0)</f>
        <v>109.16316852444095</v>
      </c>
      <c r="O115" s="64">
        <f t="shared" ref="O115" si="364">IF(N114,O114/N114*100,0)</f>
        <v>126.24445337859973</v>
      </c>
      <c r="P115" s="64">
        <f>IF(O114,P114/O114*100,0)</f>
        <v>112.73836518416078</v>
      </c>
      <c r="AP115" s="20"/>
      <c r="AQ115" s="20"/>
      <c r="AR115" s="20"/>
      <c r="AS115" s="47"/>
      <c r="AT115" s="47"/>
      <c r="AU115" s="57"/>
      <c r="AV115" s="57"/>
      <c r="AW115" s="57"/>
      <c r="AX115" s="57"/>
      <c r="AY115" s="57"/>
      <c r="AZ115" s="57"/>
      <c r="BA115" s="48"/>
      <c r="BB115" s="21"/>
      <c r="BC115" s="21"/>
      <c r="BD115" s="21"/>
      <c r="BE115" s="21"/>
      <c r="BF115" s="21"/>
      <c r="BG115" s="21"/>
      <c r="BH115" s="21"/>
      <c r="BI115" s="21"/>
    </row>
    <row r="116" spans="1:61" s="15" customFormat="1" ht="15.6">
      <c r="A116" s="16">
        <v>601030</v>
      </c>
      <c r="B116" s="16" t="e">
        <f t="shared" si="357"/>
        <v>#N/A</v>
      </c>
      <c r="C116" s="16">
        <v>200185</v>
      </c>
      <c r="D116" s="123" t="s">
        <v>646</v>
      </c>
      <c r="E116" s="124" t="s">
        <v>108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AP116" s="20"/>
      <c r="AQ116" s="20"/>
      <c r="AR116" s="20"/>
      <c r="AS116" s="47"/>
      <c r="AT116" s="47"/>
      <c r="AU116" s="57"/>
      <c r="AV116" s="57"/>
      <c r="AW116" s="57"/>
      <c r="AX116" s="57"/>
      <c r="AY116" s="57"/>
      <c r="AZ116" s="57"/>
      <c r="BA116" s="48"/>
      <c r="BB116" s="21"/>
      <c r="BC116" s="21"/>
      <c r="BD116" s="21"/>
      <c r="BE116" s="21"/>
      <c r="BF116" s="21"/>
      <c r="BG116" s="21"/>
      <c r="BH116" s="21"/>
      <c r="BI116" s="21"/>
    </row>
    <row r="117" spans="1:61" s="15" customFormat="1" ht="15.6">
      <c r="A117" s="16">
        <v>601040</v>
      </c>
      <c r="B117" s="16" t="e">
        <f t="shared" ref="B117" si="365">VALUE(CONCATENATE($A$2,$C$4,C117))</f>
        <v>#N/A</v>
      </c>
      <c r="C117" s="16">
        <v>201185</v>
      </c>
      <c r="D117" s="89" t="s">
        <v>83</v>
      </c>
      <c r="E117" s="98" t="s">
        <v>617</v>
      </c>
      <c r="F117" s="132" t="s">
        <v>591</v>
      </c>
      <c r="G117" s="64">
        <f>IF(F116,G116/F116*100,0)</f>
        <v>0</v>
      </c>
      <c r="H117" s="64">
        <f t="shared" ref="H117" si="366">IF(G116,H116/G116*100,0)</f>
        <v>0</v>
      </c>
      <c r="I117" s="64">
        <f t="shared" ref="I117" si="367">IF(H116,I116/H116*100,0)</f>
        <v>0</v>
      </c>
      <c r="J117" s="64">
        <f t="shared" ref="J117" si="368">IF(I116,J116/I116*100,0)</f>
        <v>0</v>
      </c>
      <c r="K117" s="64">
        <f t="shared" ref="K117" si="369">IF(J116,K116/J116*100,0)</f>
        <v>0</v>
      </c>
      <c r="L117" s="64">
        <f>IF(K116,L116/K116*100,0)</f>
        <v>0</v>
      </c>
      <c r="M117" s="132" t="s">
        <v>591</v>
      </c>
      <c r="N117" s="64">
        <f t="shared" ref="N117" si="370">IF(M116,N116/M116*100,0)</f>
        <v>0</v>
      </c>
      <c r="O117" s="64">
        <f t="shared" ref="O117" si="371">IF(N116,O116/N116*100,0)</f>
        <v>0</v>
      </c>
      <c r="P117" s="64">
        <f>IF(O116,P116/O116*100,0)</f>
        <v>0</v>
      </c>
      <c r="AP117" s="20"/>
      <c r="AQ117" s="20"/>
      <c r="AR117" s="20"/>
      <c r="AS117" s="47"/>
      <c r="AT117" s="47"/>
      <c r="AU117" s="57"/>
      <c r="AV117" s="57"/>
      <c r="AW117" s="57"/>
      <c r="AX117" s="57"/>
      <c r="AY117" s="57"/>
      <c r="AZ117" s="57"/>
      <c r="BA117" s="48"/>
      <c r="BB117" s="21"/>
      <c r="BC117" s="21"/>
      <c r="BD117" s="21"/>
      <c r="BE117" s="21"/>
      <c r="BF117" s="21"/>
      <c r="BG117" s="21"/>
      <c r="BH117" s="21"/>
      <c r="BI117" s="21"/>
    </row>
    <row r="118" spans="1:61" s="15" customFormat="1" ht="46.8">
      <c r="A118" s="16">
        <v>601050</v>
      </c>
      <c r="B118" s="16" t="e">
        <f t="shared" si="357"/>
        <v>#N/A</v>
      </c>
      <c r="C118" s="16">
        <v>200190</v>
      </c>
      <c r="D118" s="151" t="s">
        <v>102</v>
      </c>
      <c r="E118" s="124" t="s">
        <v>108</v>
      </c>
      <c r="F118" s="154">
        <v>22654.29</v>
      </c>
      <c r="G118" s="154">
        <v>24476.59</v>
      </c>
      <c r="H118" s="154">
        <v>26114.34</v>
      </c>
      <c r="I118" s="154">
        <v>29854.59</v>
      </c>
      <c r="J118" s="154">
        <v>31279.15</v>
      </c>
      <c r="K118" s="154">
        <v>32757.279999999999</v>
      </c>
      <c r="L118" s="154">
        <v>34316.43</v>
      </c>
      <c r="M118" s="154">
        <v>21934.6</v>
      </c>
      <c r="N118" s="154">
        <v>24270.1</v>
      </c>
      <c r="O118" s="154">
        <v>24801.7</v>
      </c>
      <c r="P118" s="154">
        <v>30781</v>
      </c>
      <c r="AP118" s="20"/>
      <c r="AQ118" s="20"/>
      <c r="AR118" s="20"/>
      <c r="AS118" s="43"/>
      <c r="AT118" s="43"/>
      <c r="AU118" s="57"/>
      <c r="AV118" s="57"/>
      <c r="AW118" s="57"/>
      <c r="AX118" s="48"/>
      <c r="AY118" s="48"/>
      <c r="AZ118" s="48"/>
      <c r="BA118" s="48"/>
      <c r="BB118" s="21"/>
      <c r="BC118" s="21"/>
      <c r="BD118" s="21"/>
      <c r="BE118" s="21"/>
      <c r="BF118" s="21"/>
      <c r="BG118" s="21"/>
      <c r="BH118" s="21"/>
      <c r="BI118" s="21"/>
    </row>
    <row r="119" spans="1:61" s="15" customFormat="1" ht="15.6">
      <c r="A119" s="16">
        <v>601060</v>
      </c>
      <c r="B119" s="16" t="e">
        <f t="shared" si="357"/>
        <v>#N/A</v>
      </c>
      <c r="C119" s="16">
        <v>201190</v>
      </c>
      <c r="D119" s="90" t="s">
        <v>83</v>
      </c>
      <c r="E119" s="98" t="s">
        <v>617</v>
      </c>
      <c r="F119" s="132" t="s">
        <v>591</v>
      </c>
      <c r="G119" s="64">
        <f>IF(F118,G118/F118*100,0)</f>
        <v>108.04395105739356</v>
      </c>
      <c r="H119" s="64">
        <f t="shared" ref="H119" si="372">IF(G118,H118/G118*100,0)</f>
        <v>106.69108727972321</v>
      </c>
      <c r="I119" s="64">
        <f t="shared" ref="I119" si="373">IF(H118,I118/H118*100,0)</f>
        <v>114.32259057667167</v>
      </c>
      <c r="J119" s="64">
        <f t="shared" ref="J119" si="374">IF(I118,J118/I118*100,0)</f>
        <v>104.77166157699705</v>
      </c>
      <c r="K119" s="64">
        <f t="shared" ref="K119" si="375">IF(J118,K118/J118*100,0)</f>
        <v>104.72560795290153</v>
      </c>
      <c r="L119" s="64">
        <f t="shared" ref="L119" si="376">IF(K118,L118/K118*100,0)</f>
        <v>104.75970532351893</v>
      </c>
      <c r="M119" s="132" t="s">
        <v>591</v>
      </c>
      <c r="N119" s="64">
        <f t="shared" ref="N119" si="377">IF(M118,N118/M118*100,0)</f>
        <v>110.64756138703235</v>
      </c>
      <c r="O119" s="64">
        <f t="shared" ref="O119" si="378">IF(N118,O118/N118*100,0)</f>
        <v>102.19034944231792</v>
      </c>
      <c r="P119" s="64">
        <f t="shared" ref="P119" si="379">IF(O118,P118/O118*100,0)</f>
        <v>124.10842805130294</v>
      </c>
      <c r="AP119" s="20"/>
      <c r="AQ119" s="20"/>
      <c r="AR119" s="20"/>
      <c r="AS119" s="44"/>
      <c r="AT119" s="44"/>
      <c r="AU119" s="48"/>
      <c r="AV119" s="48"/>
      <c r="AW119" s="48"/>
      <c r="AX119" s="48"/>
      <c r="AY119" s="48"/>
      <c r="AZ119" s="48"/>
      <c r="BA119" s="48"/>
      <c r="BB119" s="21"/>
      <c r="BC119" s="21"/>
      <c r="BD119" s="21"/>
      <c r="BE119" s="21"/>
      <c r="BF119" s="21"/>
      <c r="BG119" s="21"/>
      <c r="BH119" s="21"/>
      <c r="BI119" s="21"/>
    </row>
    <row r="120" spans="1:61" s="15" customFormat="1" ht="31.2">
      <c r="A120" s="16">
        <v>601070</v>
      </c>
      <c r="B120" s="16" t="e">
        <f t="shared" si="357"/>
        <v>#N/A</v>
      </c>
      <c r="C120" s="16">
        <v>200200</v>
      </c>
      <c r="D120" s="151" t="s">
        <v>103</v>
      </c>
      <c r="E120" s="124" t="s">
        <v>108</v>
      </c>
      <c r="F120" s="154">
        <v>23644.87</v>
      </c>
      <c r="G120" s="154">
        <v>25344.23</v>
      </c>
      <c r="H120" s="154">
        <v>28550.76</v>
      </c>
      <c r="I120" s="154">
        <v>36782</v>
      </c>
      <c r="J120" s="154">
        <v>38620</v>
      </c>
      <c r="K120" s="154">
        <v>40165</v>
      </c>
      <c r="L120" s="154">
        <v>41773</v>
      </c>
      <c r="M120" s="154">
        <v>23512.799999999999</v>
      </c>
      <c r="N120" s="154">
        <v>27810.3</v>
      </c>
      <c r="O120" s="154">
        <v>24222.2</v>
      </c>
      <c r="P120" s="154">
        <v>38297</v>
      </c>
      <c r="AP120" s="20"/>
      <c r="AQ120" s="20"/>
      <c r="AR120" s="20"/>
      <c r="AS120" s="52"/>
      <c r="AT120" s="52"/>
      <c r="AU120" s="57"/>
      <c r="AV120" s="57"/>
      <c r="AW120" s="58"/>
      <c r="AX120" s="58"/>
      <c r="AY120" s="58"/>
      <c r="AZ120" s="58"/>
      <c r="BA120" s="48"/>
      <c r="BB120" s="21"/>
      <c r="BC120" s="21"/>
      <c r="BD120" s="21"/>
      <c r="BE120" s="21"/>
      <c r="BF120" s="21"/>
      <c r="BG120" s="21"/>
      <c r="BH120" s="21"/>
      <c r="BI120" s="21"/>
    </row>
    <row r="121" spans="1:61" s="15" customFormat="1" ht="15.6">
      <c r="A121" s="16">
        <v>601080</v>
      </c>
      <c r="B121" s="16" t="e">
        <f t="shared" si="357"/>
        <v>#N/A</v>
      </c>
      <c r="C121" s="16">
        <v>201200</v>
      </c>
      <c r="D121" s="90" t="s">
        <v>83</v>
      </c>
      <c r="E121" s="98" t="s">
        <v>617</v>
      </c>
      <c r="F121" s="132" t="s">
        <v>591</v>
      </c>
      <c r="G121" s="64">
        <f>IF(F120,G120/F120*100,0)</f>
        <v>107.18701350440921</v>
      </c>
      <c r="H121" s="64">
        <f t="shared" ref="H121" si="380">IF(G120,H120/G120*100,0)</f>
        <v>112.6519132757239</v>
      </c>
      <c r="I121" s="64">
        <f t="shared" ref="I121" si="381">IF(H120,I120/H120*100,0)</f>
        <v>128.83019576361539</v>
      </c>
      <c r="J121" s="64">
        <f t="shared" ref="J121" si="382">IF(I120,J120/I120*100,0)</f>
        <v>104.99700940677505</v>
      </c>
      <c r="K121" s="64">
        <f t="shared" ref="K121" si="383">IF(J120,K120/J120*100,0)</f>
        <v>104.00051786639047</v>
      </c>
      <c r="L121" s="64">
        <f t="shared" ref="L121" si="384">IF(K120,L120/K120*100,0)</f>
        <v>104.00348562181003</v>
      </c>
      <c r="M121" s="132" t="s">
        <v>591</v>
      </c>
      <c r="N121" s="64">
        <f t="shared" ref="N121" si="385">IF(M120,N120/M120*100,0)</f>
        <v>118.27727875880372</v>
      </c>
      <c r="O121" s="64">
        <f t="shared" ref="O121" si="386">IF(N120,O120/N120*100,0)</f>
        <v>87.09794572514501</v>
      </c>
      <c r="P121" s="64">
        <f t="shared" ref="P121" si="387">IF(O120,P120/O120*100,0)</f>
        <v>158.1070257862622</v>
      </c>
      <c r="AP121" s="20"/>
      <c r="AQ121" s="20"/>
      <c r="AR121" s="20"/>
      <c r="AS121" s="47"/>
      <c r="AT121" s="47"/>
      <c r="AU121" s="57"/>
      <c r="AV121" s="57"/>
      <c r="AW121" s="58"/>
      <c r="AX121" s="58"/>
      <c r="AY121" s="58"/>
      <c r="AZ121" s="58"/>
      <c r="BA121" s="48"/>
      <c r="BB121" s="21"/>
      <c r="BC121" s="21"/>
      <c r="BD121" s="21"/>
      <c r="BE121" s="21"/>
      <c r="BF121" s="21"/>
      <c r="BG121" s="21"/>
      <c r="BH121" s="21"/>
      <c r="BI121" s="21"/>
    </row>
    <row r="122" spans="1:61" s="15" customFormat="1" ht="37.200000000000003">
      <c r="A122" s="16">
        <v>601090</v>
      </c>
      <c r="B122" s="16" t="e">
        <f t="shared" si="357"/>
        <v>#N/A</v>
      </c>
      <c r="C122" s="16">
        <v>300000</v>
      </c>
      <c r="D122" s="128" t="s">
        <v>104</v>
      </c>
      <c r="E122" s="147" t="s">
        <v>109</v>
      </c>
      <c r="F122" s="152">
        <f t="shared" ref="F122:P122" si="388">ROUND(F125+F131+F133+F135+F137+F139+F141+F148+F150+F152+F154+F156+F158+F160+F162+F164+F166+F168+F170,2)</f>
        <v>46620.7</v>
      </c>
      <c r="G122" s="152">
        <f t="shared" si="388"/>
        <v>64647.91</v>
      </c>
      <c r="H122" s="152">
        <f t="shared" si="388"/>
        <v>72437.5</v>
      </c>
      <c r="I122" s="152">
        <f t="shared" si="388"/>
        <v>74608.31</v>
      </c>
      <c r="J122" s="152">
        <f t="shared" si="388"/>
        <v>78723.100000000006</v>
      </c>
      <c r="K122" s="152">
        <f t="shared" si="388"/>
        <v>85106.66</v>
      </c>
      <c r="L122" s="152">
        <f t="shared" si="388"/>
        <v>92838.41</v>
      </c>
      <c r="M122" s="152">
        <f t="shared" si="388"/>
        <v>10378.799999999999</v>
      </c>
      <c r="N122" s="152">
        <f t="shared" si="388"/>
        <v>13855.15</v>
      </c>
      <c r="O122" s="152">
        <f t="shared" si="388"/>
        <v>17076.72</v>
      </c>
      <c r="P122" s="152">
        <f t="shared" si="388"/>
        <v>20210.12</v>
      </c>
      <c r="R122" s="131" t="s">
        <v>614</v>
      </c>
      <c r="AP122" s="20"/>
      <c r="AQ122" s="20"/>
      <c r="AR122" s="20"/>
      <c r="AS122" s="53"/>
      <c r="AT122" s="53"/>
      <c r="AU122" s="57"/>
      <c r="AV122" s="57"/>
      <c r="AW122" s="57"/>
      <c r="AX122" s="57"/>
      <c r="AY122" s="57"/>
      <c r="AZ122" s="57"/>
      <c r="BA122" s="48"/>
      <c r="BB122" s="21"/>
      <c r="BC122" s="21"/>
      <c r="BD122" s="21"/>
      <c r="BE122" s="21"/>
      <c r="BF122" s="21"/>
      <c r="BG122" s="21"/>
      <c r="BH122" s="21"/>
      <c r="BI122" s="21"/>
    </row>
    <row r="123" spans="1:61" s="15" customFormat="1" ht="16.2">
      <c r="A123" s="16">
        <v>601100</v>
      </c>
      <c r="B123" s="16" t="e">
        <f t="shared" si="357"/>
        <v>#N/A</v>
      </c>
      <c r="C123" s="16">
        <v>301000</v>
      </c>
      <c r="D123" s="91" t="s">
        <v>83</v>
      </c>
      <c r="E123" s="98" t="s">
        <v>617</v>
      </c>
      <c r="F123" s="132" t="s">
        <v>591</v>
      </c>
      <c r="G123" s="64">
        <f>IF(F122,G122/F122*100,0)</f>
        <v>138.66782352045337</v>
      </c>
      <c r="H123" s="64">
        <f t="shared" ref="H123" si="389">IF(G122,H122/G122*100,0)</f>
        <v>112.0492526363188</v>
      </c>
      <c r="I123" s="64">
        <f t="shared" ref="I123" si="390">IF(H122,I122/H122*100,0)</f>
        <v>102.9968041415013</v>
      </c>
      <c r="J123" s="64">
        <f t="shared" ref="J123" si="391">IF(I122,J122/I122*100,0)</f>
        <v>105.51518992991534</v>
      </c>
      <c r="K123" s="64">
        <f t="shared" ref="K123" si="392">IF(J122,K122/J122*100,0)</f>
        <v>108.10887782620348</v>
      </c>
      <c r="L123" s="64">
        <f t="shared" ref="L123" si="393">IF(K122,L122/K122*100,0)</f>
        <v>109.08477667905191</v>
      </c>
      <c r="M123" s="132" t="s">
        <v>591</v>
      </c>
      <c r="N123" s="64">
        <f t="shared" ref="N123" si="394">IF(M122,N122/M122*100,0)</f>
        <v>133.49472000616643</v>
      </c>
      <c r="O123" s="64">
        <f t="shared" ref="O123" si="395">IF(N122,O122/N122*100,0)</f>
        <v>123.25178724156723</v>
      </c>
      <c r="P123" s="64">
        <f t="shared" ref="P123" si="396">IF(O122,P122/O122*100,0)</f>
        <v>118.34895694255101</v>
      </c>
      <c r="AP123" s="20"/>
      <c r="AQ123" s="20"/>
      <c r="AR123" s="20"/>
      <c r="AS123" s="44"/>
      <c r="AT123" s="44"/>
      <c r="AU123" s="48"/>
      <c r="AV123" s="48"/>
      <c r="AW123" s="48"/>
      <c r="AX123" s="48"/>
      <c r="AY123" s="48"/>
      <c r="AZ123" s="48"/>
      <c r="BA123" s="48"/>
      <c r="BB123" s="21"/>
      <c r="BC123" s="21"/>
      <c r="BD123" s="21"/>
      <c r="BE123" s="21"/>
      <c r="BF123" s="21"/>
      <c r="BG123" s="21"/>
      <c r="BH123" s="21"/>
      <c r="BI123" s="21"/>
    </row>
    <row r="124" spans="1:61" s="15" customFormat="1" ht="62.4">
      <c r="A124" s="16">
        <v>601110</v>
      </c>
      <c r="B124" s="16"/>
      <c r="C124" s="16"/>
      <c r="D124" s="68" t="s">
        <v>125</v>
      </c>
      <c r="E124" s="34" t="s">
        <v>109</v>
      </c>
      <c r="F124" s="156">
        <f t="shared" ref="F124:P124" si="397">ROUND(F125+F131+F133+F135+F137+F139+F141+F148+F150+F152+F154+F156+F158+F160+F162+F164+F166+F168+F170,2)</f>
        <v>46620.7</v>
      </c>
      <c r="G124" s="156">
        <f t="shared" si="397"/>
        <v>64647.91</v>
      </c>
      <c r="H124" s="156">
        <f t="shared" si="397"/>
        <v>72437.5</v>
      </c>
      <c r="I124" s="156">
        <f t="shared" si="397"/>
        <v>74608.31</v>
      </c>
      <c r="J124" s="156">
        <f t="shared" si="397"/>
        <v>78723.100000000006</v>
      </c>
      <c r="K124" s="156">
        <f t="shared" si="397"/>
        <v>85106.66</v>
      </c>
      <c r="L124" s="156">
        <f t="shared" si="397"/>
        <v>92838.41</v>
      </c>
      <c r="M124" s="156">
        <f t="shared" si="397"/>
        <v>10378.799999999999</v>
      </c>
      <c r="N124" s="156">
        <f t="shared" si="397"/>
        <v>13855.15</v>
      </c>
      <c r="O124" s="156">
        <f t="shared" si="397"/>
        <v>17076.72</v>
      </c>
      <c r="P124" s="156">
        <f t="shared" si="397"/>
        <v>20210.12</v>
      </c>
      <c r="R124" s="192" t="s">
        <v>143</v>
      </c>
      <c r="S124" s="192"/>
      <c r="T124" s="192"/>
      <c r="U124" s="192"/>
      <c r="V124" s="192"/>
      <c r="AP124" s="20"/>
      <c r="AQ124" s="20"/>
      <c r="AR124" s="20"/>
      <c r="AS124" s="51"/>
      <c r="AT124" s="51"/>
      <c r="AU124" s="57"/>
      <c r="AV124" s="57"/>
      <c r="AW124" s="57"/>
      <c r="AX124" s="57"/>
      <c r="AY124" s="57"/>
      <c r="AZ124" s="57"/>
      <c r="BA124" s="48"/>
      <c r="BB124" s="21"/>
      <c r="BC124" s="21"/>
      <c r="BD124" s="21"/>
      <c r="BE124" s="21"/>
      <c r="BF124" s="21"/>
      <c r="BG124" s="21"/>
      <c r="BH124" s="21"/>
      <c r="BI124" s="21"/>
    </row>
    <row r="125" spans="1:61" s="15" customFormat="1" ht="31.2">
      <c r="A125" s="16">
        <v>601120</v>
      </c>
      <c r="B125" s="16" t="e">
        <f t="shared" si="357"/>
        <v>#N/A</v>
      </c>
      <c r="C125" s="16">
        <v>300010</v>
      </c>
      <c r="D125" s="123" t="s">
        <v>84</v>
      </c>
      <c r="E125" s="124" t="s">
        <v>109</v>
      </c>
      <c r="F125" s="156">
        <f t="shared" ref="F125:L125" si="398">F17*F71*12/1000</f>
        <v>10627.900800000001</v>
      </c>
      <c r="G125" s="156">
        <f t="shared" si="398"/>
        <v>11041.514879999999</v>
      </c>
      <c r="H125" s="156">
        <f t="shared" si="398"/>
        <v>9843.7175999999999</v>
      </c>
      <c r="I125" s="156">
        <f t="shared" si="398"/>
        <v>4420.7357999999995</v>
      </c>
      <c r="J125" s="156">
        <f t="shared" si="398"/>
        <v>4709.5526399999999</v>
      </c>
      <c r="K125" s="156">
        <f t="shared" si="398"/>
        <v>6197.6448000000009</v>
      </c>
      <c r="L125" s="156">
        <f t="shared" si="398"/>
        <v>8696.343600000002</v>
      </c>
      <c r="M125" s="156">
        <f>M17*M71*3/1000</f>
        <v>1065.4002000000003</v>
      </c>
      <c r="N125" s="156">
        <f>N17*N71*3/1000</f>
        <v>2705.32458</v>
      </c>
      <c r="O125" s="156">
        <f>O17*O71*3/1000</f>
        <v>1661.2002000000002</v>
      </c>
      <c r="P125" s="156">
        <f>P17*P71*3/1000</f>
        <v>1023.7939200000001</v>
      </c>
      <c r="AP125" s="20"/>
      <c r="AQ125" s="20"/>
      <c r="AR125" s="20"/>
      <c r="AS125" s="47"/>
      <c r="AT125" s="47"/>
      <c r="AU125" s="57"/>
      <c r="AV125" s="57"/>
      <c r="AW125" s="58"/>
      <c r="AX125" s="58"/>
      <c r="AY125" s="58"/>
      <c r="AZ125" s="58"/>
      <c r="BA125" s="48"/>
      <c r="BB125" s="21"/>
      <c r="BC125" s="21"/>
      <c r="BD125" s="21"/>
      <c r="BE125" s="21"/>
      <c r="BF125" s="21"/>
      <c r="BG125" s="21"/>
      <c r="BH125" s="21"/>
      <c r="BI125" s="21"/>
    </row>
    <row r="126" spans="1:61" s="15" customFormat="1" ht="15.6">
      <c r="A126" s="16">
        <v>601130</v>
      </c>
      <c r="B126" s="16" t="e">
        <f t="shared" si="357"/>
        <v>#N/A</v>
      </c>
      <c r="C126" s="16">
        <v>301010</v>
      </c>
      <c r="D126" s="29" t="s">
        <v>83</v>
      </c>
      <c r="E126" s="98" t="s">
        <v>617</v>
      </c>
      <c r="F126" s="132" t="s">
        <v>591</v>
      </c>
      <c r="G126" s="64">
        <f>IF(F125,G125/F125*100,0)</f>
        <v>103.8917758810846</v>
      </c>
      <c r="H126" s="64">
        <f t="shared" ref="H126" si="399">IF(G125,H125/G125*100,0)</f>
        <v>89.151875507865114</v>
      </c>
      <c r="I126" s="64">
        <f t="shared" ref="I126" si="400">IF(H125,I125/H125*100,0)</f>
        <v>44.909209910694706</v>
      </c>
      <c r="J126" s="64">
        <f t="shared" ref="J126" si="401">IF(I125,J125/I125*100,0)</f>
        <v>106.53323005640827</v>
      </c>
      <c r="K126" s="64">
        <f t="shared" ref="K126" si="402">IF(J125,K125/J125*100,0)</f>
        <v>131.59731451690499</v>
      </c>
      <c r="L126" s="64">
        <f t="shared" ref="L126" si="403">IF(K125,L125/K125*100,0)</f>
        <v>140.31690877153849</v>
      </c>
      <c r="M126" s="132" t="s">
        <v>591</v>
      </c>
      <c r="N126" s="64">
        <f t="shared" ref="N126" si="404">IF(M125,N125/M125*100,0)</f>
        <v>253.92566849527523</v>
      </c>
      <c r="O126" s="64">
        <f t="shared" ref="O126" si="405">IF(N125,O125/N125*100,0)</f>
        <v>61.404838897371796</v>
      </c>
      <c r="P126" s="64">
        <f t="shared" ref="P126" si="406">IF(O125,P125/O125*100,0)</f>
        <v>61.629773461380509</v>
      </c>
      <c r="AP126" s="20"/>
      <c r="AQ126" s="20"/>
      <c r="AR126" s="20"/>
      <c r="AS126" s="43"/>
      <c r="AT126" s="43"/>
      <c r="AU126" s="57"/>
      <c r="AV126" s="57"/>
      <c r="AW126" s="57"/>
      <c r="AX126" s="57"/>
      <c r="AY126" s="57"/>
      <c r="AZ126" s="57"/>
      <c r="BA126" s="48"/>
      <c r="BB126" s="21"/>
      <c r="BC126" s="21"/>
      <c r="BD126" s="21"/>
      <c r="BE126" s="21"/>
      <c r="BF126" s="21"/>
      <c r="BG126" s="21"/>
      <c r="BH126" s="21"/>
      <c r="BI126" s="21"/>
    </row>
    <row r="127" spans="1:61" s="15" customFormat="1" ht="46.8">
      <c r="A127" s="16">
        <v>601140</v>
      </c>
      <c r="B127" s="16" t="e">
        <f t="shared" si="357"/>
        <v>#N/A</v>
      </c>
      <c r="C127" s="16">
        <v>300011</v>
      </c>
      <c r="D127" s="125" t="s">
        <v>133</v>
      </c>
      <c r="E127" s="124" t="s">
        <v>109</v>
      </c>
      <c r="F127" s="156">
        <f t="shared" ref="F127:L127" si="407">F19*F73*12/1000</f>
        <v>10627.900800000001</v>
      </c>
      <c r="G127" s="156">
        <f t="shared" si="407"/>
        <v>11041.514879999999</v>
      </c>
      <c r="H127" s="156">
        <f t="shared" si="407"/>
        <v>9843.7175999999999</v>
      </c>
      <c r="I127" s="156">
        <f t="shared" si="407"/>
        <v>4420.7357999999995</v>
      </c>
      <c r="J127" s="156">
        <f t="shared" si="407"/>
        <v>4709.5526399999999</v>
      </c>
      <c r="K127" s="156">
        <f t="shared" si="407"/>
        <v>6197.6448000000009</v>
      </c>
      <c r="L127" s="156">
        <f t="shared" si="407"/>
        <v>8696.343600000002</v>
      </c>
      <c r="M127" s="156">
        <f>M19*M73*3/1000</f>
        <v>1065.4002000000003</v>
      </c>
      <c r="N127" s="156">
        <f>N19*N73*3/1000</f>
        <v>2705.32458</v>
      </c>
      <c r="O127" s="156">
        <f>O19*O73*3/1000</f>
        <v>1661.2002000000002</v>
      </c>
      <c r="P127" s="156">
        <f>P19*P73*3/1000</f>
        <v>1023.7939200000001</v>
      </c>
      <c r="AP127" s="20"/>
      <c r="AQ127" s="20"/>
      <c r="AR127" s="20"/>
      <c r="AS127" s="44"/>
      <c r="AT127" s="44"/>
      <c r="AU127" s="45"/>
      <c r="AV127" s="48"/>
      <c r="AW127" s="48"/>
      <c r="AX127" s="48"/>
      <c r="AY127" s="48"/>
      <c r="AZ127" s="48"/>
      <c r="BA127" s="48"/>
      <c r="BB127" s="21"/>
      <c r="BC127" s="21"/>
      <c r="BD127" s="21"/>
      <c r="BE127" s="21"/>
      <c r="BF127" s="21"/>
      <c r="BG127" s="21"/>
      <c r="BH127" s="21"/>
      <c r="BI127" s="21"/>
    </row>
    <row r="128" spans="1:61" s="15" customFormat="1" ht="15.6">
      <c r="A128" s="16">
        <v>601150</v>
      </c>
      <c r="B128" s="16" t="e">
        <f t="shared" si="357"/>
        <v>#N/A</v>
      </c>
      <c r="C128" s="16">
        <v>301011</v>
      </c>
      <c r="D128" s="89" t="s">
        <v>83</v>
      </c>
      <c r="E128" s="98" t="s">
        <v>617</v>
      </c>
      <c r="F128" s="132" t="s">
        <v>591</v>
      </c>
      <c r="G128" s="64">
        <f>IF(F127,G127/F127*100,0)</f>
        <v>103.8917758810846</v>
      </c>
      <c r="H128" s="64">
        <f t="shared" ref="H128" si="408">IF(G127,H127/G127*100,0)</f>
        <v>89.151875507865114</v>
      </c>
      <c r="I128" s="64">
        <f t="shared" ref="I128" si="409">IF(H127,I127/H127*100,0)</f>
        <v>44.909209910694706</v>
      </c>
      <c r="J128" s="64">
        <f t="shared" ref="J128" si="410">IF(I127,J127/I127*100,0)</f>
        <v>106.53323005640827</v>
      </c>
      <c r="K128" s="64">
        <f t="shared" ref="K128" si="411">IF(J127,K127/J127*100,0)</f>
        <v>131.59731451690499</v>
      </c>
      <c r="L128" s="64">
        <f t="shared" ref="L128" si="412">IF(K127,L127/K127*100,0)</f>
        <v>140.31690877153849</v>
      </c>
      <c r="M128" s="132" t="s">
        <v>591</v>
      </c>
      <c r="N128" s="64">
        <f t="shared" ref="N128" si="413">IF(M127,N127/M127*100,0)</f>
        <v>253.92566849527523</v>
      </c>
      <c r="O128" s="64">
        <f t="shared" ref="O128" si="414">IF(N127,O127/N127*100,0)</f>
        <v>61.404838897371796</v>
      </c>
      <c r="P128" s="64">
        <f t="shared" ref="P128" si="415">IF(O127,P127/O127*100,0)</f>
        <v>61.629773461380509</v>
      </c>
      <c r="AP128" s="20"/>
      <c r="AQ128" s="20"/>
      <c r="AR128" s="20"/>
      <c r="AS128" s="46"/>
      <c r="AT128" s="50"/>
      <c r="AU128" s="48"/>
      <c r="AV128" s="48"/>
      <c r="AW128" s="48"/>
      <c r="AX128" s="48"/>
      <c r="AY128" s="48"/>
      <c r="AZ128" s="48"/>
      <c r="BA128" s="48"/>
      <c r="BB128" s="21"/>
      <c r="BC128" s="21"/>
      <c r="BD128" s="21"/>
      <c r="BE128" s="21"/>
      <c r="BF128" s="21"/>
      <c r="BG128" s="21"/>
      <c r="BH128" s="21"/>
      <c r="BI128" s="21"/>
    </row>
    <row r="129" spans="1:61" s="15" customFormat="1" ht="15.6">
      <c r="A129" s="16">
        <v>601160</v>
      </c>
      <c r="B129" s="16" t="e">
        <f t="shared" si="357"/>
        <v>#N/A</v>
      </c>
      <c r="C129" s="16">
        <v>300012</v>
      </c>
      <c r="D129" s="125" t="s">
        <v>134</v>
      </c>
      <c r="E129" s="124" t="s">
        <v>109</v>
      </c>
      <c r="F129" s="156">
        <f t="shared" ref="F129:L129" si="416">F21*F75*12/1000</f>
        <v>0</v>
      </c>
      <c r="G129" s="156">
        <f t="shared" si="416"/>
        <v>0</v>
      </c>
      <c r="H129" s="156">
        <f t="shared" si="416"/>
        <v>0</v>
      </c>
      <c r="I129" s="156">
        <f t="shared" si="416"/>
        <v>0</v>
      </c>
      <c r="J129" s="156">
        <f t="shared" si="416"/>
        <v>0</v>
      </c>
      <c r="K129" s="156">
        <f t="shared" si="416"/>
        <v>0</v>
      </c>
      <c r="L129" s="156">
        <f t="shared" si="416"/>
        <v>0</v>
      </c>
      <c r="M129" s="156">
        <f>M21*M75*3/1000</f>
        <v>0</v>
      </c>
      <c r="N129" s="156">
        <f>N21*N75*3/1000</f>
        <v>0</v>
      </c>
      <c r="O129" s="156">
        <f>O21*O75*3/1000</f>
        <v>0</v>
      </c>
      <c r="P129" s="156">
        <f>P21*P75*3/1000</f>
        <v>0</v>
      </c>
      <c r="AP129" s="20"/>
      <c r="AQ129" s="20"/>
      <c r="AR129" s="20"/>
      <c r="AS129" s="43"/>
      <c r="AT129" s="43"/>
      <c r="AU129" s="57"/>
      <c r="AV129" s="57"/>
      <c r="AW129" s="57"/>
      <c r="AX129" s="57"/>
      <c r="AY129" s="57"/>
      <c r="AZ129" s="57"/>
      <c r="BA129" s="48"/>
      <c r="BB129" s="21"/>
      <c r="BC129" s="21"/>
      <c r="BD129" s="21"/>
      <c r="BE129" s="21"/>
      <c r="BF129" s="21"/>
      <c r="BG129" s="21"/>
      <c r="BH129" s="21"/>
      <c r="BI129" s="21"/>
    </row>
    <row r="130" spans="1:61" s="15" customFormat="1" ht="15.6">
      <c r="A130" s="16">
        <v>601170</v>
      </c>
      <c r="B130" s="16" t="e">
        <f t="shared" si="357"/>
        <v>#N/A</v>
      </c>
      <c r="C130" s="16">
        <v>301012</v>
      </c>
      <c r="D130" s="89" t="s">
        <v>83</v>
      </c>
      <c r="E130" s="98" t="s">
        <v>617</v>
      </c>
      <c r="F130" s="132" t="s">
        <v>591</v>
      </c>
      <c r="G130" s="64">
        <f>IF(F129,G129/F129*100,0)</f>
        <v>0</v>
      </c>
      <c r="H130" s="64">
        <f t="shared" ref="H130" si="417">IF(G129,H129/G129*100,0)</f>
        <v>0</v>
      </c>
      <c r="I130" s="64">
        <f t="shared" ref="I130" si="418">IF(H129,I129/H129*100,0)</f>
        <v>0</v>
      </c>
      <c r="J130" s="64">
        <f t="shared" ref="J130" si="419">IF(I129,J129/I129*100,0)</f>
        <v>0</v>
      </c>
      <c r="K130" s="64">
        <f t="shared" ref="K130" si="420">IF(J129,K129/J129*100,0)</f>
        <v>0</v>
      </c>
      <c r="L130" s="64">
        <f t="shared" ref="L130" si="421">IF(K129,L129/K129*100,0)</f>
        <v>0</v>
      </c>
      <c r="M130" s="132" t="s">
        <v>591</v>
      </c>
      <c r="N130" s="64">
        <f t="shared" ref="N130" si="422">IF(M129,N129/M129*100,0)</f>
        <v>0</v>
      </c>
      <c r="O130" s="64">
        <f t="shared" ref="O130" si="423">IF(N129,O129/N129*100,0)</f>
        <v>0</v>
      </c>
      <c r="P130" s="64">
        <f t="shared" ref="P130" si="424">IF(O129,P129/O129*100,0)</f>
        <v>0</v>
      </c>
      <c r="AP130" s="20"/>
      <c r="AQ130" s="20"/>
      <c r="AR130" s="20"/>
      <c r="AS130" s="44"/>
      <c r="AT130" s="44"/>
      <c r="AU130" s="48"/>
      <c r="AV130" s="48"/>
      <c r="AW130" s="48"/>
      <c r="AX130" s="48"/>
      <c r="AY130" s="48"/>
      <c r="AZ130" s="48"/>
      <c r="BA130" s="48"/>
      <c r="BB130" s="21"/>
      <c r="BC130" s="21"/>
      <c r="BD130" s="21"/>
      <c r="BE130" s="21"/>
      <c r="BF130" s="21"/>
      <c r="BG130" s="21"/>
      <c r="BH130" s="21"/>
      <c r="BI130" s="21"/>
    </row>
    <row r="131" spans="1:61" s="15" customFormat="1" ht="15.6">
      <c r="A131" s="16">
        <v>601180</v>
      </c>
      <c r="B131" s="16" t="e">
        <f t="shared" si="357"/>
        <v>#N/A</v>
      </c>
      <c r="C131" s="16">
        <v>300020</v>
      </c>
      <c r="D131" s="123" t="s">
        <v>4</v>
      </c>
      <c r="E131" s="124" t="s">
        <v>109</v>
      </c>
      <c r="F131" s="156">
        <f t="shared" ref="F131:L131" si="425">F23*F77*12/1000</f>
        <v>0</v>
      </c>
      <c r="G131" s="156">
        <f t="shared" si="425"/>
        <v>0</v>
      </c>
      <c r="H131" s="156">
        <f t="shared" si="425"/>
        <v>0</v>
      </c>
      <c r="I131" s="156">
        <f t="shared" si="425"/>
        <v>0</v>
      </c>
      <c r="J131" s="156">
        <f t="shared" si="425"/>
        <v>0</v>
      </c>
      <c r="K131" s="156">
        <f t="shared" si="425"/>
        <v>0</v>
      </c>
      <c r="L131" s="156">
        <f t="shared" si="425"/>
        <v>0</v>
      </c>
      <c r="M131" s="156">
        <f>M23*M77*3/1000</f>
        <v>0</v>
      </c>
      <c r="N131" s="156">
        <f>N23*N77*3/1000</f>
        <v>0</v>
      </c>
      <c r="O131" s="156">
        <f>O23*O77*3/1000</f>
        <v>0</v>
      </c>
      <c r="P131" s="156">
        <f>P23*P77*3/1000</f>
        <v>0</v>
      </c>
      <c r="AP131" s="20"/>
      <c r="AQ131" s="20"/>
      <c r="AR131" s="20"/>
      <c r="AS131" s="43"/>
      <c r="AT131" s="43"/>
      <c r="AU131" s="57"/>
      <c r="AV131" s="57"/>
      <c r="AW131" s="57"/>
      <c r="AX131" s="57"/>
      <c r="AY131" s="57"/>
      <c r="AZ131" s="57"/>
      <c r="BA131" s="48"/>
      <c r="BB131" s="21"/>
      <c r="BC131" s="21"/>
      <c r="BD131" s="21"/>
      <c r="BE131" s="21"/>
      <c r="BF131" s="21"/>
      <c r="BG131" s="21"/>
      <c r="BH131" s="21"/>
      <c r="BI131" s="21"/>
    </row>
    <row r="132" spans="1:61" s="15" customFormat="1" ht="15.6">
      <c r="A132" s="16">
        <v>601190</v>
      </c>
      <c r="B132" s="16" t="e">
        <f t="shared" si="357"/>
        <v>#N/A</v>
      </c>
      <c r="C132" s="16">
        <v>301020</v>
      </c>
      <c r="D132" s="89" t="s">
        <v>83</v>
      </c>
      <c r="E132" s="98" t="s">
        <v>617</v>
      </c>
      <c r="F132" s="132" t="s">
        <v>591</v>
      </c>
      <c r="G132" s="64">
        <f>IF(F131,G131/F131*100,0)</f>
        <v>0</v>
      </c>
      <c r="H132" s="64">
        <f t="shared" ref="H132" si="426">IF(G131,H131/G131*100,0)</f>
        <v>0</v>
      </c>
      <c r="I132" s="64">
        <f t="shared" ref="I132" si="427">IF(H131,I131/H131*100,0)</f>
        <v>0</v>
      </c>
      <c r="J132" s="64">
        <f t="shared" ref="J132" si="428">IF(I131,J131/I131*100,0)</f>
        <v>0</v>
      </c>
      <c r="K132" s="64">
        <f t="shared" ref="K132" si="429">IF(J131,K131/J131*100,0)</f>
        <v>0</v>
      </c>
      <c r="L132" s="64">
        <f t="shared" ref="L132" si="430">IF(K131,L131/K131*100,0)</f>
        <v>0</v>
      </c>
      <c r="M132" s="132" t="s">
        <v>591</v>
      </c>
      <c r="N132" s="64">
        <f t="shared" ref="N132" si="431">IF(M131,N131/M131*100,0)</f>
        <v>0</v>
      </c>
      <c r="O132" s="64">
        <f t="shared" ref="O132" si="432">IF(N131,O131/N131*100,0)</f>
        <v>0</v>
      </c>
      <c r="P132" s="64">
        <f t="shared" ref="P132" si="433">IF(O131,P131/O131*100,0)</f>
        <v>0</v>
      </c>
      <c r="AP132" s="20"/>
      <c r="AQ132" s="20"/>
      <c r="AR132" s="20"/>
      <c r="AS132" s="44"/>
      <c r="AT132" s="44"/>
      <c r="AU132" s="48"/>
      <c r="AV132" s="48"/>
      <c r="AW132" s="48"/>
      <c r="AX132" s="48"/>
      <c r="AY132" s="48"/>
      <c r="AZ132" s="48"/>
      <c r="BA132" s="48"/>
      <c r="BB132" s="21"/>
      <c r="BC132" s="21"/>
      <c r="BD132" s="21"/>
      <c r="BE132" s="21"/>
      <c r="BF132" s="21"/>
      <c r="BG132" s="21"/>
      <c r="BH132" s="21"/>
      <c r="BI132" s="21"/>
    </row>
    <row r="133" spans="1:61" s="15" customFormat="1" ht="15.6">
      <c r="A133" s="16">
        <v>601200</v>
      </c>
      <c r="B133" s="16" t="e">
        <f t="shared" si="357"/>
        <v>#N/A</v>
      </c>
      <c r="C133" s="16">
        <v>300030</v>
      </c>
      <c r="D133" s="123" t="s">
        <v>5</v>
      </c>
      <c r="E133" s="124" t="s">
        <v>109</v>
      </c>
      <c r="F133" s="157">
        <f t="shared" ref="F133:L133" si="434">F25*F79*12/1000</f>
        <v>0</v>
      </c>
      <c r="G133" s="157">
        <f t="shared" si="434"/>
        <v>0</v>
      </c>
      <c r="H133" s="157">
        <f t="shared" si="434"/>
        <v>0</v>
      </c>
      <c r="I133" s="157">
        <f t="shared" si="434"/>
        <v>0</v>
      </c>
      <c r="J133" s="157">
        <f t="shared" si="434"/>
        <v>0</v>
      </c>
      <c r="K133" s="157">
        <f t="shared" si="434"/>
        <v>0</v>
      </c>
      <c r="L133" s="157">
        <f t="shared" si="434"/>
        <v>0</v>
      </c>
      <c r="M133" s="157">
        <f>M25*M79*3/1000</f>
        <v>0</v>
      </c>
      <c r="N133" s="157">
        <f>N25*N79*3/1000</f>
        <v>0</v>
      </c>
      <c r="O133" s="157">
        <f>O25*O79*3/1000</f>
        <v>0</v>
      </c>
      <c r="P133" s="157">
        <f>P25*P79*3/1000</f>
        <v>0</v>
      </c>
      <c r="AP133" s="20"/>
      <c r="AQ133" s="20"/>
      <c r="AR133" s="20"/>
      <c r="AS133" s="43"/>
      <c r="AT133" s="43"/>
      <c r="AU133" s="57"/>
      <c r="AV133" s="57"/>
      <c r="AW133" s="57"/>
      <c r="AX133" s="57"/>
      <c r="AY133" s="57"/>
      <c r="AZ133" s="57"/>
      <c r="BA133" s="48"/>
      <c r="BB133" s="21"/>
      <c r="BC133" s="21"/>
      <c r="BD133" s="21"/>
      <c r="BE133" s="21"/>
      <c r="BF133" s="21"/>
      <c r="BG133" s="21"/>
      <c r="BH133" s="21"/>
      <c r="BI133" s="21"/>
    </row>
    <row r="134" spans="1:61" s="15" customFormat="1" ht="15.6">
      <c r="A134" s="16">
        <v>601210</v>
      </c>
      <c r="B134" s="16" t="e">
        <f t="shared" si="357"/>
        <v>#N/A</v>
      </c>
      <c r="C134" s="16">
        <v>301030</v>
      </c>
      <c r="D134" s="89" t="s">
        <v>83</v>
      </c>
      <c r="E134" s="98" t="s">
        <v>617</v>
      </c>
      <c r="F134" s="132" t="s">
        <v>591</v>
      </c>
      <c r="G134" s="64">
        <f>IF(F133,G133/F133*100,0)</f>
        <v>0</v>
      </c>
      <c r="H134" s="64">
        <f t="shared" ref="H134" si="435">IF(G133,H133/G133*100,0)</f>
        <v>0</v>
      </c>
      <c r="I134" s="64">
        <f t="shared" ref="I134" si="436">IF(H133,I133/H133*100,0)</f>
        <v>0</v>
      </c>
      <c r="J134" s="64">
        <f t="shared" ref="J134" si="437">IF(I133,J133/I133*100,0)</f>
        <v>0</v>
      </c>
      <c r="K134" s="64">
        <f t="shared" ref="K134" si="438">IF(J133,K133/J133*100,0)</f>
        <v>0</v>
      </c>
      <c r="L134" s="64">
        <f t="shared" ref="L134" si="439">IF(K133,L133/K133*100,0)</f>
        <v>0</v>
      </c>
      <c r="M134" s="132" t="s">
        <v>591</v>
      </c>
      <c r="N134" s="64">
        <f t="shared" ref="N134" si="440">IF(M133,N133/M133*100,0)</f>
        <v>0</v>
      </c>
      <c r="O134" s="64">
        <f t="shared" ref="O134" si="441">IF(N133,O133/N133*100,0)</f>
        <v>0</v>
      </c>
      <c r="P134" s="64">
        <f t="shared" ref="P134" si="442">IF(O133,P133/O133*100,0)</f>
        <v>0</v>
      </c>
      <c r="AP134" s="20"/>
      <c r="AQ134" s="20"/>
      <c r="AR134" s="20"/>
      <c r="AS134" s="44"/>
      <c r="AT134" s="44"/>
      <c r="AU134" s="48"/>
      <c r="AV134" s="48"/>
      <c r="AW134" s="48"/>
      <c r="AX134" s="48"/>
      <c r="AY134" s="48"/>
      <c r="AZ134" s="48"/>
      <c r="BA134" s="48"/>
      <c r="BB134" s="21"/>
      <c r="BC134" s="21"/>
      <c r="BD134" s="21"/>
      <c r="BE134" s="21"/>
      <c r="BF134" s="21"/>
      <c r="BG134" s="21"/>
      <c r="BH134" s="21"/>
      <c r="BI134" s="21"/>
    </row>
    <row r="135" spans="1:61" s="15" customFormat="1" ht="31.2">
      <c r="A135" s="16">
        <v>601220</v>
      </c>
      <c r="B135" s="16" t="e">
        <f t="shared" si="357"/>
        <v>#N/A</v>
      </c>
      <c r="C135" s="16">
        <v>300040</v>
      </c>
      <c r="D135" s="123" t="s">
        <v>8</v>
      </c>
      <c r="E135" s="124" t="s">
        <v>109</v>
      </c>
      <c r="F135" s="156">
        <f t="shared" ref="F135:L135" si="443">F27*F81*12/1000</f>
        <v>0</v>
      </c>
      <c r="G135" s="156">
        <f t="shared" si="443"/>
        <v>0</v>
      </c>
      <c r="H135" s="156">
        <f t="shared" si="443"/>
        <v>0</v>
      </c>
      <c r="I135" s="156">
        <f t="shared" si="443"/>
        <v>0</v>
      </c>
      <c r="J135" s="156">
        <f t="shared" si="443"/>
        <v>0</v>
      </c>
      <c r="K135" s="156">
        <f t="shared" si="443"/>
        <v>0</v>
      </c>
      <c r="L135" s="156">
        <f t="shared" si="443"/>
        <v>0</v>
      </c>
      <c r="M135" s="156">
        <f>M27*M81*3/1000</f>
        <v>0</v>
      </c>
      <c r="N135" s="156">
        <f>N27*N81*3/1000</f>
        <v>0</v>
      </c>
      <c r="O135" s="156">
        <f>O27*O81*3/1000</f>
        <v>0</v>
      </c>
      <c r="P135" s="156">
        <f>P27*P81*3/1000</f>
        <v>0</v>
      </c>
      <c r="AP135" s="20"/>
      <c r="AQ135" s="20"/>
      <c r="AR135" s="20"/>
      <c r="AS135" s="43"/>
      <c r="AT135" s="43"/>
      <c r="AU135" s="57"/>
      <c r="AV135" s="57"/>
      <c r="AW135" s="57"/>
      <c r="AX135" s="57"/>
      <c r="AY135" s="57"/>
      <c r="AZ135" s="57"/>
      <c r="BA135" s="48"/>
      <c r="BB135" s="21"/>
      <c r="BC135" s="21"/>
      <c r="BD135" s="21"/>
      <c r="BE135" s="21"/>
      <c r="BF135" s="21"/>
      <c r="BG135" s="21"/>
      <c r="BH135" s="21"/>
      <c r="BI135" s="21"/>
    </row>
    <row r="136" spans="1:61" s="15" customFormat="1" ht="15.6">
      <c r="A136" s="16">
        <v>601230</v>
      </c>
      <c r="B136" s="16" t="e">
        <f t="shared" si="357"/>
        <v>#N/A</v>
      </c>
      <c r="C136" s="16">
        <v>301040</v>
      </c>
      <c r="D136" s="89" t="s">
        <v>83</v>
      </c>
      <c r="E136" s="98" t="s">
        <v>617</v>
      </c>
      <c r="F136" s="132" t="s">
        <v>591</v>
      </c>
      <c r="G136" s="64">
        <f>IF(F135,G135/F135*100,0)</f>
        <v>0</v>
      </c>
      <c r="H136" s="64">
        <f t="shared" ref="H136" si="444">IF(G135,H135/G135*100,0)</f>
        <v>0</v>
      </c>
      <c r="I136" s="64">
        <f t="shared" ref="I136" si="445">IF(H135,I135/H135*100,0)</f>
        <v>0</v>
      </c>
      <c r="J136" s="64">
        <f t="shared" ref="J136" si="446">IF(I135,J135/I135*100,0)</f>
        <v>0</v>
      </c>
      <c r="K136" s="64">
        <f t="shared" ref="K136" si="447">IF(J135,K135/J135*100,0)</f>
        <v>0</v>
      </c>
      <c r="L136" s="64">
        <f t="shared" ref="L136" si="448">IF(K135,L135/K135*100,0)</f>
        <v>0</v>
      </c>
      <c r="M136" s="132" t="s">
        <v>591</v>
      </c>
      <c r="N136" s="64">
        <f t="shared" ref="N136" si="449">IF(M135,N135/M135*100,0)</f>
        <v>0</v>
      </c>
      <c r="O136" s="64">
        <f t="shared" ref="O136" si="450">IF(N135,O135/N135*100,0)</f>
        <v>0</v>
      </c>
      <c r="P136" s="64">
        <f t="shared" ref="P136" si="451">IF(O135,P135/O135*100,0)</f>
        <v>0</v>
      </c>
      <c r="AP136" s="20"/>
      <c r="AQ136" s="20"/>
      <c r="AR136" s="20"/>
      <c r="AS136" s="44"/>
      <c r="AT136" s="44"/>
      <c r="AU136" s="48"/>
      <c r="AV136" s="48"/>
      <c r="AW136" s="48"/>
      <c r="AX136" s="48"/>
      <c r="AY136" s="48"/>
      <c r="AZ136" s="48"/>
      <c r="BA136" s="48"/>
      <c r="BB136" s="21"/>
      <c r="BC136" s="21"/>
      <c r="BD136" s="21"/>
      <c r="BE136" s="21"/>
      <c r="BF136" s="21"/>
      <c r="BG136" s="21"/>
      <c r="BH136" s="21"/>
      <c r="BI136" s="21"/>
    </row>
    <row r="137" spans="1:61" s="15" customFormat="1" ht="46.8">
      <c r="A137" s="16">
        <v>601240</v>
      </c>
      <c r="B137" s="16" t="e">
        <f t="shared" si="357"/>
        <v>#N/A</v>
      </c>
      <c r="C137" s="16">
        <v>300050</v>
      </c>
      <c r="D137" s="123" t="s">
        <v>86</v>
      </c>
      <c r="E137" s="124" t="s">
        <v>109</v>
      </c>
      <c r="F137" s="156">
        <f t="shared" ref="F137:L137" si="452">F29*F83*12/1000</f>
        <v>0</v>
      </c>
      <c r="G137" s="156">
        <f t="shared" si="452"/>
        <v>0</v>
      </c>
      <c r="H137" s="156">
        <f t="shared" si="452"/>
        <v>0</v>
      </c>
      <c r="I137" s="156">
        <f t="shared" si="452"/>
        <v>0</v>
      </c>
      <c r="J137" s="156">
        <f t="shared" si="452"/>
        <v>0</v>
      </c>
      <c r="K137" s="156">
        <f t="shared" si="452"/>
        <v>0</v>
      </c>
      <c r="L137" s="156">
        <f t="shared" si="452"/>
        <v>0</v>
      </c>
      <c r="M137" s="156">
        <f>M29*M83*3/1000</f>
        <v>0</v>
      </c>
      <c r="N137" s="156">
        <f>N29*N83*3/1000</f>
        <v>0</v>
      </c>
      <c r="O137" s="156">
        <f>O29*O83*3/1000</f>
        <v>0</v>
      </c>
      <c r="P137" s="156">
        <f>P29*P83*3/1000</f>
        <v>0</v>
      </c>
      <c r="AP137" s="20"/>
      <c r="AQ137" s="20"/>
      <c r="AR137" s="20"/>
      <c r="AS137" s="43"/>
      <c r="AT137" s="43"/>
      <c r="AU137" s="57"/>
      <c r="AV137" s="57"/>
      <c r="AW137" s="57"/>
      <c r="AX137" s="57"/>
      <c r="AY137" s="57"/>
      <c r="AZ137" s="57"/>
      <c r="BA137" s="48"/>
      <c r="BB137" s="21"/>
      <c r="BC137" s="21"/>
      <c r="BD137" s="21"/>
      <c r="BE137" s="21"/>
      <c r="BF137" s="21"/>
      <c r="BG137" s="21"/>
      <c r="BH137" s="21"/>
      <c r="BI137" s="21"/>
    </row>
    <row r="138" spans="1:61" s="15" customFormat="1" ht="15.6">
      <c r="A138" s="16">
        <v>601250</v>
      </c>
      <c r="B138" s="16" t="e">
        <f t="shared" si="357"/>
        <v>#N/A</v>
      </c>
      <c r="C138" s="16">
        <v>301050</v>
      </c>
      <c r="D138" s="89" t="s">
        <v>83</v>
      </c>
      <c r="E138" s="98" t="s">
        <v>617</v>
      </c>
      <c r="F138" s="132" t="s">
        <v>591</v>
      </c>
      <c r="G138" s="64">
        <f>IF(F137,G137/F137*100,0)</f>
        <v>0</v>
      </c>
      <c r="H138" s="64">
        <f t="shared" ref="H138" si="453">IF(G137,H137/G137*100,0)</f>
        <v>0</v>
      </c>
      <c r="I138" s="64">
        <f t="shared" ref="I138" si="454">IF(H137,I137/H137*100,0)</f>
        <v>0</v>
      </c>
      <c r="J138" s="64">
        <f t="shared" ref="J138" si="455">IF(I137,J137/I137*100,0)</f>
        <v>0</v>
      </c>
      <c r="K138" s="64">
        <f t="shared" ref="K138" si="456">IF(J137,K137/J137*100,0)</f>
        <v>0</v>
      </c>
      <c r="L138" s="64">
        <f t="shared" ref="L138" si="457">IF(K137,L137/K137*100,0)</f>
        <v>0</v>
      </c>
      <c r="M138" s="132" t="s">
        <v>591</v>
      </c>
      <c r="N138" s="64">
        <f t="shared" ref="N138" si="458">IF(M137,N137/M137*100,0)</f>
        <v>0</v>
      </c>
      <c r="O138" s="64">
        <f t="shared" ref="O138" si="459">IF(N137,O137/N137*100,0)</f>
        <v>0</v>
      </c>
      <c r="P138" s="64">
        <f t="shared" ref="P138" si="460">IF(O137,P137/O137*100,0)</f>
        <v>0</v>
      </c>
      <c r="AP138" s="20"/>
      <c r="AQ138" s="20"/>
      <c r="AR138" s="20"/>
      <c r="AS138" s="44"/>
      <c r="AT138" s="44"/>
      <c r="AU138" s="48"/>
      <c r="AV138" s="48"/>
      <c r="AW138" s="48"/>
      <c r="AX138" s="48"/>
      <c r="AY138" s="48"/>
      <c r="AZ138" s="48"/>
      <c r="BA138" s="48"/>
      <c r="BB138" s="21"/>
      <c r="BC138" s="21"/>
      <c r="BD138" s="21"/>
      <c r="BE138" s="21"/>
      <c r="BF138" s="21"/>
      <c r="BG138" s="21"/>
      <c r="BH138" s="21"/>
      <c r="BI138" s="21"/>
    </row>
    <row r="139" spans="1:61" s="15" customFormat="1" ht="15.6">
      <c r="A139" s="16">
        <v>601260</v>
      </c>
      <c r="B139" s="16" t="e">
        <f t="shared" si="357"/>
        <v>#N/A</v>
      </c>
      <c r="C139" s="16">
        <v>300060</v>
      </c>
      <c r="D139" s="123" t="s">
        <v>6</v>
      </c>
      <c r="E139" s="124" t="s">
        <v>109</v>
      </c>
      <c r="F139" s="156">
        <f t="shared" ref="F139:L139" si="461">F31*F85*12/1000</f>
        <v>4413.0095999999994</v>
      </c>
      <c r="G139" s="156">
        <f t="shared" si="461"/>
        <v>18837.9876</v>
      </c>
      <c r="H139" s="156">
        <f t="shared" si="461"/>
        <v>26641.286399999997</v>
      </c>
      <c r="I139" s="156">
        <f t="shared" si="461"/>
        <v>26564.789160000004</v>
      </c>
      <c r="J139" s="156">
        <f t="shared" si="461"/>
        <v>28288.012200000005</v>
      </c>
      <c r="K139" s="156">
        <f t="shared" si="461"/>
        <v>31057.286039999999</v>
      </c>
      <c r="L139" s="156">
        <f t="shared" si="461"/>
        <v>34050.682200000003</v>
      </c>
      <c r="M139" s="156">
        <f>M31*M85*3/1000</f>
        <v>1134.6150600000001</v>
      </c>
      <c r="N139" s="156">
        <f>N31*N85*3/1000</f>
        <v>2128.9004699999996</v>
      </c>
      <c r="O139" s="156">
        <f>O31*O85*3/1000</f>
        <v>6510.9995999999992</v>
      </c>
      <c r="P139" s="156">
        <f>P31*P85*3/1000</f>
        <v>8224.395344999999</v>
      </c>
      <c r="AP139" s="20"/>
      <c r="AQ139" s="20"/>
      <c r="AR139" s="20"/>
      <c r="AS139" s="43"/>
      <c r="AT139" s="43"/>
      <c r="AU139" s="57"/>
      <c r="AV139" s="57"/>
      <c r="AW139" s="57"/>
      <c r="AX139" s="57"/>
      <c r="AY139" s="57"/>
      <c r="AZ139" s="57"/>
      <c r="BA139" s="48"/>
      <c r="BB139" s="21"/>
      <c r="BC139" s="21"/>
      <c r="BD139" s="21"/>
      <c r="BE139" s="21"/>
      <c r="BF139" s="21"/>
      <c r="BG139" s="21"/>
      <c r="BH139" s="21"/>
      <c r="BI139" s="21"/>
    </row>
    <row r="140" spans="1:61" s="15" customFormat="1" ht="15.6">
      <c r="A140" s="16">
        <v>601270</v>
      </c>
      <c r="B140" s="16" t="e">
        <f t="shared" si="357"/>
        <v>#N/A</v>
      </c>
      <c r="C140" s="16">
        <v>301060</v>
      </c>
      <c r="D140" s="89" t="s">
        <v>83</v>
      </c>
      <c r="E140" s="98" t="s">
        <v>617</v>
      </c>
      <c r="F140" s="132" t="s">
        <v>591</v>
      </c>
      <c r="G140" s="64">
        <f>IF(F139,G139/F139*100,0)</f>
        <v>426.87393202135803</v>
      </c>
      <c r="H140" s="64">
        <f t="shared" ref="H140" si="462">IF(G139,H139/G139*100,0)</f>
        <v>141.42320807133345</v>
      </c>
      <c r="I140" s="64">
        <f t="shared" ref="I140" si="463">IF(H139,I139/H139*100,0)</f>
        <v>99.712862063597669</v>
      </c>
      <c r="J140" s="64">
        <f t="shared" ref="J140" si="464">IF(I139,J139/I139*100,0)</f>
        <v>106.48686887601859</v>
      </c>
      <c r="K140" s="64">
        <f t="shared" ref="K140" si="465">IF(J139,K139/J139*100,0)</f>
        <v>109.78956676213537</v>
      </c>
      <c r="L140" s="64">
        <f t="shared" ref="L140" si="466">IF(K139,L139/K139*100,0)</f>
        <v>109.63830566568078</v>
      </c>
      <c r="M140" s="132" t="s">
        <v>591</v>
      </c>
      <c r="N140" s="64">
        <f t="shared" ref="N140" si="467">IF(M139,N139/M139*100,0)</f>
        <v>187.63195951233007</v>
      </c>
      <c r="O140" s="64">
        <f t="shared" ref="O140" si="468">IF(N139,O139/N139*100,0)</f>
        <v>305.8386097307781</v>
      </c>
      <c r="P140" s="64">
        <f t="shared" ref="P140" si="469">IF(O139,P139/O139*100,0)</f>
        <v>126.31540239996329</v>
      </c>
      <c r="AP140" s="20"/>
      <c r="AQ140" s="20"/>
      <c r="AR140" s="20"/>
      <c r="AS140" s="44"/>
      <c r="AT140" s="44"/>
      <c r="AU140" s="48"/>
      <c r="AV140" s="48"/>
      <c r="AW140" s="48"/>
      <c r="AX140" s="48"/>
      <c r="AY140" s="48"/>
      <c r="AZ140" s="48"/>
      <c r="BA140" s="48"/>
      <c r="BB140" s="21"/>
      <c r="BC140" s="21"/>
      <c r="BD140" s="21"/>
      <c r="BE140" s="21"/>
      <c r="BF140" s="21"/>
      <c r="BG140" s="21"/>
      <c r="BH140" s="21"/>
      <c r="BI140" s="21"/>
    </row>
    <row r="141" spans="1:61" s="15" customFormat="1" ht="31.2">
      <c r="A141" s="16">
        <v>601280</v>
      </c>
      <c r="B141" s="16" t="e">
        <f t="shared" si="357"/>
        <v>#N/A</v>
      </c>
      <c r="C141" s="16">
        <v>300070</v>
      </c>
      <c r="D141" s="123" t="s">
        <v>87</v>
      </c>
      <c r="E141" s="124" t="s">
        <v>109</v>
      </c>
      <c r="F141" s="156">
        <f t="shared" ref="F141:L141" si="470">F33*F87*12/1000</f>
        <v>0</v>
      </c>
      <c r="G141" s="156">
        <f t="shared" si="470"/>
        <v>0</v>
      </c>
      <c r="H141" s="156">
        <f t="shared" si="470"/>
        <v>0</v>
      </c>
      <c r="I141" s="156">
        <f t="shared" si="470"/>
        <v>0</v>
      </c>
      <c r="J141" s="156">
        <f t="shared" si="470"/>
        <v>0</v>
      </c>
      <c r="K141" s="156">
        <f t="shared" si="470"/>
        <v>0</v>
      </c>
      <c r="L141" s="156">
        <f t="shared" si="470"/>
        <v>0</v>
      </c>
      <c r="M141" s="156">
        <f>M33*M87*3/1000</f>
        <v>0</v>
      </c>
      <c r="N141" s="156">
        <f>N33*N87*3/1000</f>
        <v>0</v>
      </c>
      <c r="O141" s="156">
        <f>O33*O87*3/1000</f>
        <v>0</v>
      </c>
      <c r="P141" s="156">
        <f>P33*P87*3/1000</f>
        <v>0</v>
      </c>
      <c r="AP141" s="20"/>
      <c r="AQ141" s="20"/>
      <c r="AR141" s="20"/>
      <c r="AS141" s="43"/>
      <c r="AT141" s="43"/>
      <c r="AU141" s="57"/>
      <c r="AV141" s="57"/>
      <c r="AW141" s="57"/>
      <c r="AX141" s="57"/>
      <c r="AY141" s="57"/>
      <c r="AZ141" s="57"/>
      <c r="BA141" s="48"/>
      <c r="BB141" s="21"/>
      <c r="BC141" s="21"/>
      <c r="BD141" s="21"/>
      <c r="BE141" s="21"/>
      <c r="BF141" s="21"/>
      <c r="BG141" s="21"/>
      <c r="BH141" s="21"/>
      <c r="BI141" s="21"/>
    </row>
    <row r="142" spans="1:61" s="15" customFormat="1" ht="15.6">
      <c r="A142" s="16">
        <v>601290</v>
      </c>
      <c r="B142" s="16" t="e">
        <f t="shared" si="357"/>
        <v>#N/A</v>
      </c>
      <c r="C142" s="16">
        <v>301070</v>
      </c>
      <c r="D142" s="92" t="s">
        <v>83</v>
      </c>
      <c r="E142" s="98" t="s">
        <v>617</v>
      </c>
      <c r="F142" s="132" t="s">
        <v>591</v>
      </c>
      <c r="G142" s="64">
        <f>IF(F141,G141/F141*100,0)</f>
        <v>0</v>
      </c>
      <c r="H142" s="64">
        <f t="shared" ref="H142" si="471">IF(G141,H141/G141*100,0)</f>
        <v>0</v>
      </c>
      <c r="I142" s="64">
        <f t="shared" ref="I142" si="472">IF(H141,I141/H141*100,0)</f>
        <v>0</v>
      </c>
      <c r="J142" s="64">
        <f t="shared" ref="J142" si="473">IF(I141,J141/I141*100,0)</f>
        <v>0</v>
      </c>
      <c r="K142" s="64">
        <f t="shared" ref="K142" si="474">IF(J141,K141/J141*100,0)</f>
        <v>0</v>
      </c>
      <c r="L142" s="64">
        <f t="shared" ref="L142" si="475">IF(K141,L141/K141*100,0)</f>
        <v>0</v>
      </c>
      <c r="M142" s="132" t="s">
        <v>591</v>
      </c>
      <c r="N142" s="64">
        <f t="shared" ref="N142" si="476">IF(M141,N141/M141*100,0)</f>
        <v>0</v>
      </c>
      <c r="O142" s="64">
        <f t="shared" ref="O142" si="477">IF(N141,O141/N141*100,0)</f>
        <v>0</v>
      </c>
      <c r="P142" s="64">
        <f t="shared" ref="P142" si="478">IF(O141,P141/O141*100,0)</f>
        <v>0</v>
      </c>
      <c r="AP142" s="20"/>
      <c r="AQ142" s="20"/>
      <c r="AR142" s="20"/>
      <c r="AS142" s="44"/>
      <c r="AT142" s="44"/>
      <c r="AU142" s="48"/>
      <c r="AV142" s="48"/>
      <c r="AW142" s="48"/>
      <c r="AX142" s="48"/>
      <c r="AY142" s="48"/>
      <c r="AZ142" s="48"/>
      <c r="BA142" s="48"/>
      <c r="BB142" s="21"/>
      <c r="BC142" s="21"/>
      <c r="BD142" s="21"/>
      <c r="BE142" s="21"/>
      <c r="BF142" s="21"/>
      <c r="BG142" s="21"/>
      <c r="BH142" s="21"/>
      <c r="BI142" s="21"/>
    </row>
    <row r="143" spans="1:61" s="15" customFormat="1" ht="15.6">
      <c r="A143" s="16">
        <v>601300</v>
      </c>
      <c r="B143" s="16"/>
      <c r="C143" s="16"/>
      <c r="D143" s="28" t="s">
        <v>88</v>
      </c>
      <c r="E143" s="33"/>
      <c r="F143" s="66"/>
      <c r="G143" s="67"/>
      <c r="H143" s="66"/>
      <c r="I143" s="66"/>
      <c r="J143" s="66"/>
      <c r="K143" s="66"/>
      <c r="L143" s="66"/>
      <c r="M143" s="67"/>
      <c r="N143" s="67"/>
      <c r="O143" s="67"/>
      <c r="P143" s="67"/>
      <c r="AP143" s="20"/>
      <c r="AQ143" s="20"/>
      <c r="AR143" s="20"/>
      <c r="AS143" s="43"/>
      <c r="AT143" s="43"/>
      <c r="AU143" s="57"/>
      <c r="AV143" s="57"/>
      <c r="AW143" s="57"/>
      <c r="AX143" s="57"/>
      <c r="AY143" s="57"/>
      <c r="AZ143" s="57"/>
      <c r="BA143" s="48"/>
      <c r="BB143" s="21"/>
      <c r="BC143" s="21"/>
      <c r="BD143" s="21"/>
      <c r="BE143" s="21"/>
      <c r="BF143" s="21"/>
      <c r="BG143" s="21"/>
      <c r="BH143" s="21"/>
      <c r="BI143" s="21"/>
    </row>
    <row r="144" spans="1:61" s="15" customFormat="1" ht="31.2">
      <c r="A144" s="16">
        <v>601310</v>
      </c>
      <c r="B144" s="16" t="e">
        <f t="shared" si="357"/>
        <v>#N/A</v>
      </c>
      <c r="C144" s="16">
        <v>300071</v>
      </c>
      <c r="D144" s="125" t="s">
        <v>131</v>
      </c>
      <c r="E144" s="124" t="s">
        <v>109</v>
      </c>
      <c r="F144" s="156">
        <f t="shared" ref="F144:L144" si="479">F36*F90*12/1000</f>
        <v>0</v>
      </c>
      <c r="G144" s="156">
        <f t="shared" si="479"/>
        <v>0</v>
      </c>
      <c r="H144" s="156">
        <f t="shared" si="479"/>
        <v>0</v>
      </c>
      <c r="I144" s="156">
        <f t="shared" si="479"/>
        <v>0</v>
      </c>
      <c r="J144" s="156">
        <f t="shared" si="479"/>
        <v>0</v>
      </c>
      <c r="K144" s="156">
        <f t="shared" si="479"/>
        <v>0</v>
      </c>
      <c r="L144" s="156">
        <f t="shared" si="479"/>
        <v>0</v>
      </c>
      <c r="M144" s="156">
        <f>M36*M90*3/1000</f>
        <v>0</v>
      </c>
      <c r="N144" s="156">
        <f>N36*N90*3/1000</f>
        <v>0</v>
      </c>
      <c r="O144" s="156">
        <f>O36*O90*3/1000</f>
        <v>0</v>
      </c>
      <c r="P144" s="156">
        <f>P36*P90*3/1000</f>
        <v>0</v>
      </c>
      <c r="AP144" s="20"/>
      <c r="AQ144" s="20"/>
      <c r="AR144" s="20"/>
      <c r="AS144" s="44"/>
      <c r="AT144" s="44"/>
      <c r="AU144" s="48"/>
      <c r="AV144" s="48"/>
      <c r="AW144" s="48"/>
      <c r="AX144" s="48"/>
      <c r="AY144" s="48"/>
      <c r="AZ144" s="48"/>
      <c r="BA144" s="48"/>
      <c r="BB144" s="21"/>
      <c r="BC144" s="21"/>
      <c r="BD144" s="21"/>
      <c r="BE144" s="21"/>
      <c r="BF144" s="21"/>
      <c r="BG144" s="21"/>
      <c r="BH144" s="21"/>
      <c r="BI144" s="21"/>
    </row>
    <row r="145" spans="1:61" s="15" customFormat="1" ht="15.6">
      <c r="A145" s="16">
        <v>601320</v>
      </c>
      <c r="B145" s="16" t="e">
        <f t="shared" si="357"/>
        <v>#N/A</v>
      </c>
      <c r="C145" s="16">
        <v>301071</v>
      </c>
      <c r="D145" s="89" t="s">
        <v>83</v>
      </c>
      <c r="E145" s="98" t="s">
        <v>617</v>
      </c>
      <c r="F145" s="132" t="s">
        <v>591</v>
      </c>
      <c r="G145" s="64">
        <f>IF(F144,G144/F144*100,0)</f>
        <v>0</v>
      </c>
      <c r="H145" s="64">
        <f t="shared" ref="H145" si="480">IF(G144,H144/G144*100,0)</f>
        <v>0</v>
      </c>
      <c r="I145" s="64">
        <f t="shared" ref="I145" si="481">IF(H144,I144/H144*100,0)</f>
        <v>0</v>
      </c>
      <c r="J145" s="64">
        <f t="shared" ref="J145" si="482">IF(I144,J144/I144*100,0)</f>
        <v>0</v>
      </c>
      <c r="K145" s="64">
        <f t="shared" ref="K145" si="483">IF(J144,K144/J144*100,0)</f>
        <v>0</v>
      </c>
      <c r="L145" s="64">
        <f t="shared" ref="L145" si="484">IF(K144,L144/K144*100,0)</f>
        <v>0</v>
      </c>
      <c r="M145" s="132" t="s">
        <v>591</v>
      </c>
      <c r="N145" s="64">
        <f t="shared" ref="N145" si="485">IF(M144,N144/M144*100,0)</f>
        <v>0</v>
      </c>
      <c r="O145" s="64">
        <f t="shared" ref="O145" si="486">IF(N144,O144/N144*100,0)</f>
        <v>0</v>
      </c>
      <c r="P145" s="64">
        <f t="shared" ref="P145" si="487">IF(O144,P144/O144*100,0)</f>
        <v>0</v>
      </c>
      <c r="AP145" s="20"/>
      <c r="AQ145" s="20"/>
      <c r="AR145" s="20"/>
      <c r="AS145" s="53"/>
      <c r="AT145" s="53"/>
      <c r="AU145" s="57"/>
      <c r="AV145" s="57"/>
      <c r="AW145" s="57"/>
      <c r="AX145" s="57"/>
      <c r="AY145" s="57"/>
      <c r="AZ145" s="57"/>
      <c r="BA145" s="48"/>
      <c r="BB145" s="21"/>
      <c r="BC145" s="21"/>
      <c r="BD145" s="21"/>
      <c r="BE145" s="21"/>
      <c r="BF145" s="21"/>
      <c r="BG145" s="21"/>
      <c r="BH145" s="21"/>
      <c r="BI145" s="21"/>
    </row>
    <row r="146" spans="1:61" s="15" customFormat="1" ht="31.2">
      <c r="A146" s="16">
        <v>601330</v>
      </c>
      <c r="B146" s="16" t="e">
        <f t="shared" si="357"/>
        <v>#N/A</v>
      </c>
      <c r="C146" s="16">
        <v>300072</v>
      </c>
      <c r="D146" s="125" t="s">
        <v>132</v>
      </c>
      <c r="E146" s="124" t="s">
        <v>109</v>
      </c>
      <c r="F146" s="156">
        <f t="shared" ref="F146:L146" si="488">F38*F92*12/1000</f>
        <v>0</v>
      </c>
      <c r="G146" s="156">
        <f t="shared" si="488"/>
        <v>0</v>
      </c>
      <c r="H146" s="156">
        <f t="shared" si="488"/>
        <v>0</v>
      </c>
      <c r="I146" s="156">
        <f t="shared" si="488"/>
        <v>0</v>
      </c>
      <c r="J146" s="156">
        <f t="shared" si="488"/>
        <v>0</v>
      </c>
      <c r="K146" s="156">
        <f t="shared" si="488"/>
        <v>0</v>
      </c>
      <c r="L146" s="156">
        <f t="shared" si="488"/>
        <v>0</v>
      </c>
      <c r="M146" s="156">
        <f>M38*M92*3/1000</f>
        <v>0</v>
      </c>
      <c r="N146" s="156">
        <f>N38*N92*3/1000</f>
        <v>0</v>
      </c>
      <c r="O146" s="156">
        <f>O38*O92*3/1000</f>
        <v>0</v>
      </c>
      <c r="P146" s="156">
        <f>P38*P92*3/1000</f>
        <v>0</v>
      </c>
      <c r="AP146" s="20"/>
      <c r="AQ146" s="20"/>
      <c r="AR146" s="20"/>
      <c r="AS146" s="44"/>
      <c r="AT146" s="44"/>
      <c r="AU146" s="48"/>
      <c r="AV146" s="48"/>
      <c r="AW146" s="48"/>
      <c r="AX146" s="48"/>
      <c r="AY146" s="48"/>
      <c r="AZ146" s="48"/>
      <c r="BA146" s="48"/>
      <c r="BB146" s="21"/>
      <c r="BC146" s="21"/>
      <c r="BD146" s="21"/>
      <c r="BE146" s="21"/>
      <c r="BF146" s="21"/>
      <c r="BG146" s="21"/>
      <c r="BH146" s="21"/>
      <c r="BI146" s="21"/>
    </row>
    <row r="147" spans="1:61" s="15" customFormat="1" ht="15.75" customHeight="1">
      <c r="A147" s="16">
        <v>601340</v>
      </c>
      <c r="B147" s="16" t="e">
        <f t="shared" si="357"/>
        <v>#N/A</v>
      </c>
      <c r="C147" s="16">
        <v>301072</v>
      </c>
      <c r="D147" s="89" t="s">
        <v>83</v>
      </c>
      <c r="E147" s="98" t="s">
        <v>617</v>
      </c>
      <c r="F147" s="132" t="s">
        <v>591</v>
      </c>
      <c r="G147" s="64">
        <f>IF(F146,G146/F146*100,0)</f>
        <v>0</v>
      </c>
      <c r="H147" s="64">
        <f t="shared" ref="H147" si="489">IF(G146,H146/G146*100,0)</f>
        <v>0</v>
      </c>
      <c r="I147" s="64">
        <f t="shared" ref="I147" si="490">IF(H146,I146/H146*100,0)</f>
        <v>0</v>
      </c>
      <c r="J147" s="64">
        <f t="shared" ref="J147" si="491">IF(I146,J146/I146*100,0)</f>
        <v>0</v>
      </c>
      <c r="K147" s="64">
        <f t="shared" ref="K147" si="492">IF(J146,K146/J146*100,0)</f>
        <v>0</v>
      </c>
      <c r="L147" s="64">
        <f t="shared" ref="L147" si="493">IF(K146,L146/K146*100,0)</f>
        <v>0</v>
      </c>
      <c r="M147" s="132" t="s">
        <v>591</v>
      </c>
      <c r="N147" s="64">
        <f t="shared" ref="N147" si="494">IF(M146,N146/M146*100,0)</f>
        <v>0</v>
      </c>
      <c r="O147" s="64">
        <f t="shared" ref="O147" si="495">IF(N146,O146/N146*100,0)</f>
        <v>0</v>
      </c>
      <c r="P147" s="64">
        <f t="shared" ref="P147" si="496">IF(O146,P146/O146*100,0)</f>
        <v>0</v>
      </c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</row>
    <row r="148" spans="1:61" s="15" customFormat="1" ht="15.75" customHeight="1">
      <c r="A148" s="16">
        <v>601350</v>
      </c>
      <c r="B148" s="16" t="e">
        <f t="shared" si="357"/>
        <v>#N/A</v>
      </c>
      <c r="C148" s="16">
        <v>300080</v>
      </c>
      <c r="D148" s="123" t="s">
        <v>89</v>
      </c>
      <c r="E148" s="124" t="s">
        <v>109</v>
      </c>
      <c r="F148" s="156">
        <f t="shared" ref="F148:L148" si="497">F40*F94*12/1000</f>
        <v>0</v>
      </c>
      <c r="G148" s="156">
        <f t="shared" si="497"/>
        <v>655.99992000000009</v>
      </c>
      <c r="H148" s="156">
        <f t="shared" si="497"/>
        <v>647.49995999999999</v>
      </c>
      <c r="I148" s="156">
        <f t="shared" si="497"/>
        <v>667.26</v>
      </c>
      <c r="J148" s="156">
        <f t="shared" si="497"/>
        <v>707.4</v>
      </c>
      <c r="K148" s="156">
        <f t="shared" si="497"/>
        <v>749.52</v>
      </c>
      <c r="L148" s="156">
        <f t="shared" si="497"/>
        <v>794.52</v>
      </c>
      <c r="M148" s="156">
        <f>M40*M94*3/1000</f>
        <v>154.99980000000002</v>
      </c>
      <c r="N148" s="156">
        <f>N40*N94*3/1000</f>
        <v>0</v>
      </c>
      <c r="O148" s="156">
        <f>O40*O94*3/1000</f>
        <v>219.99960000000004</v>
      </c>
      <c r="P148" s="156">
        <f>P40*P94*3/1000</f>
        <v>186.8004</v>
      </c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</row>
    <row r="149" spans="1:61" s="15" customFormat="1" ht="15.75" customHeight="1">
      <c r="A149" s="16">
        <v>601360</v>
      </c>
      <c r="B149" s="16" t="e">
        <f t="shared" si="357"/>
        <v>#N/A</v>
      </c>
      <c r="C149" s="16">
        <v>301080</v>
      </c>
      <c r="D149" s="89" t="s">
        <v>83</v>
      </c>
      <c r="E149" s="98" t="s">
        <v>617</v>
      </c>
      <c r="F149" s="132" t="s">
        <v>591</v>
      </c>
      <c r="G149" s="64">
        <f>IF(F148,G148/F148*100,0)</f>
        <v>0</v>
      </c>
      <c r="H149" s="64">
        <f t="shared" ref="H149" si="498">IF(G148,H148/G148*100,0)</f>
        <v>98.704274232228556</v>
      </c>
      <c r="I149" s="64">
        <f t="shared" ref="I149" si="499">IF(H148,I148/H148*100,0)</f>
        <v>103.05174381786834</v>
      </c>
      <c r="J149" s="64">
        <f t="shared" ref="J149" si="500">IF(I148,J148/I148*100,0)</f>
        <v>106.01564607499326</v>
      </c>
      <c r="K149" s="64">
        <f t="shared" ref="K149" si="501">IF(J148,K148/J148*100,0)</f>
        <v>105.95419847328245</v>
      </c>
      <c r="L149" s="64">
        <f t="shared" ref="L149" si="502">IF(K148,L148/K148*100,0)</f>
        <v>106.00384245917387</v>
      </c>
      <c r="M149" s="132" t="s">
        <v>591</v>
      </c>
      <c r="N149" s="64">
        <f t="shared" ref="N149" si="503">IF(M148,N148/M148*100,0)</f>
        <v>0</v>
      </c>
      <c r="O149" s="64">
        <f t="shared" ref="O149" si="504">IF(N148,O148/N148*100,0)</f>
        <v>0</v>
      </c>
      <c r="P149" s="64">
        <f t="shared" ref="P149" si="505">IF(O148,P148/O148*100,0)</f>
        <v>84.909427108049272</v>
      </c>
    </row>
    <row r="150" spans="1:61" s="15" customFormat="1" ht="15.75" customHeight="1">
      <c r="A150" s="16">
        <v>601370</v>
      </c>
      <c r="B150" s="16" t="e">
        <f t="shared" si="357"/>
        <v>#N/A</v>
      </c>
      <c r="C150" s="16">
        <v>300090</v>
      </c>
      <c r="D150" s="123" t="s">
        <v>90</v>
      </c>
      <c r="E150" s="124" t="s">
        <v>109</v>
      </c>
      <c r="F150" s="156">
        <f t="shared" ref="F150:L150" si="506">F42*F96*12/1000</f>
        <v>0</v>
      </c>
      <c r="G150" s="156">
        <f t="shared" si="506"/>
        <v>0</v>
      </c>
      <c r="H150" s="156">
        <f t="shared" si="506"/>
        <v>0</v>
      </c>
      <c r="I150" s="156">
        <f t="shared" si="506"/>
        <v>0</v>
      </c>
      <c r="J150" s="156">
        <f t="shared" si="506"/>
        <v>0</v>
      </c>
      <c r="K150" s="156">
        <f t="shared" si="506"/>
        <v>0</v>
      </c>
      <c r="L150" s="156">
        <f t="shared" si="506"/>
        <v>0</v>
      </c>
      <c r="M150" s="156">
        <f>M42*M96*3/1000</f>
        <v>0</v>
      </c>
      <c r="N150" s="156">
        <f>N42*N96*3/1000</f>
        <v>0</v>
      </c>
      <c r="O150" s="156">
        <f>O42*O96*3/1000</f>
        <v>0</v>
      </c>
      <c r="P150" s="156">
        <f>P42*P96*3/1000</f>
        <v>0</v>
      </c>
    </row>
    <row r="151" spans="1:61" s="15" customFormat="1" ht="15.6">
      <c r="A151" s="16">
        <v>601380</v>
      </c>
      <c r="B151" s="16" t="e">
        <f t="shared" si="357"/>
        <v>#N/A</v>
      </c>
      <c r="C151" s="16">
        <v>301090</v>
      </c>
      <c r="D151" s="89" t="s">
        <v>83</v>
      </c>
      <c r="E151" s="98" t="s">
        <v>617</v>
      </c>
      <c r="F151" s="132" t="s">
        <v>591</v>
      </c>
      <c r="G151" s="64">
        <f>IF(F150,G150/F150*100,0)</f>
        <v>0</v>
      </c>
      <c r="H151" s="64">
        <f t="shared" ref="H151" si="507">IF(G150,H150/G150*100,0)</f>
        <v>0</v>
      </c>
      <c r="I151" s="64">
        <f t="shared" ref="I151" si="508">IF(H150,I150/H150*100,0)</f>
        <v>0</v>
      </c>
      <c r="J151" s="64">
        <f t="shared" ref="J151" si="509">IF(I150,J150/I150*100,0)</f>
        <v>0</v>
      </c>
      <c r="K151" s="64">
        <f t="shared" ref="K151" si="510">IF(J150,K150/J150*100,0)</f>
        <v>0</v>
      </c>
      <c r="L151" s="64">
        <f t="shared" ref="L151" si="511">IF(K150,L150/K150*100,0)</f>
        <v>0</v>
      </c>
      <c r="M151" s="132" t="s">
        <v>591</v>
      </c>
      <c r="N151" s="64">
        <f t="shared" ref="N151" si="512">IF(M150,N150/M150*100,0)</f>
        <v>0</v>
      </c>
      <c r="O151" s="64">
        <f t="shared" ref="O151" si="513">IF(N150,O150/N150*100,0)</f>
        <v>0</v>
      </c>
      <c r="P151" s="64">
        <f t="shared" ref="P151" si="514">IF(O150,P150/O150*100,0)</f>
        <v>0</v>
      </c>
    </row>
    <row r="152" spans="1:61" s="15" customFormat="1" ht="15.6">
      <c r="A152" s="16">
        <v>601390</v>
      </c>
      <c r="B152" s="16" t="e">
        <f t="shared" si="357"/>
        <v>#N/A</v>
      </c>
      <c r="C152" s="16">
        <v>300100</v>
      </c>
      <c r="D152" s="123" t="s">
        <v>91</v>
      </c>
      <c r="E152" s="124" t="s">
        <v>109</v>
      </c>
      <c r="F152" s="156">
        <f t="shared" ref="F152:L152" si="515">F44*F98*12/1000</f>
        <v>0</v>
      </c>
      <c r="G152" s="156">
        <f t="shared" si="515"/>
        <v>0</v>
      </c>
      <c r="H152" s="156">
        <f t="shared" si="515"/>
        <v>0</v>
      </c>
      <c r="I152" s="156">
        <f t="shared" si="515"/>
        <v>0</v>
      </c>
      <c r="J152" s="156">
        <f t="shared" si="515"/>
        <v>0</v>
      </c>
      <c r="K152" s="156">
        <f t="shared" si="515"/>
        <v>0</v>
      </c>
      <c r="L152" s="156">
        <f t="shared" si="515"/>
        <v>0</v>
      </c>
      <c r="M152" s="156">
        <f>M44*M98*3/1000</f>
        <v>0</v>
      </c>
      <c r="N152" s="156">
        <f>N44*N98*3/1000</f>
        <v>0</v>
      </c>
      <c r="O152" s="156">
        <f>O44*O98*3/1000</f>
        <v>0</v>
      </c>
      <c r="P152" s="156">
        <f>P44*P98*3/1000</f>
        <v>0</v>
      </c>
    </row>
    <row r="153" spans="1:61" s="15" customFormat="1" ht="15.6">
      <c r="A153" s="16">
        <v>601400</v>
      </c>
      <c r="B153" s="16" t="e">
        <f t="shared" si="357"/>
        <v>#N/A</v>
      </c>
      <c r="C153" s="16">
        <v>301100</v>
      </c>
      <c r="D153" s="89" t="s">
        <v>83</v>
      </c>
      <c r="E153" s="98" t="s">
        <v>617</v>
      </c>
      <c r="F153" s="132" t="s">
        <v>591</v>
      </c>
      <c r="G153" s="64">
        <f>IF(F152,G152/F152*100,0)</f>
        <v>0</v>
      </c>
      <c r="H153" s="64">
        <f t="shared" ref="H153" si="516">IF(G152,H152/G152*100,0)</f>
        <v>0</v>
      </c>
      <c r="I153" s="64">
        <f t="shared" ref="I153" si="517">IF(H152,I152/H152*100,0)</f>
        <v>0</v>
      </c>
      <c r="J153" s="64">
        <f t="shared" ref="J153" si="518">IF(I152,J152/I152*100,0)</f>
        <v>0</v>
      </c>
      <c r="K153" s="64">
        <f t="shared" ref="K153" si="519">IF(J152,K152/J152*100,0)</f>
        <v>0</v>
      </c>
      <c r="L153" s="64">
        <f t="shared" ref="L153" si="520">IF(K152,L152/K152*100,0)</f>
        <v>0</v>
      </c>
      <c r="M153" s="132" t="s">
        <v>591</v>
      </c>
      <c r="N153" s="64">
        <f t="shared" ref="N153" si="521">IF(M152,N152/M152*100,0)</f>
        <v>0</v>
      </c>
      <c r="O153" s="64">
        <f t="shared" ref="O153" si="522">IF(N152,O152/N152*100,0)</f>
        <v>0</v>
      </c>
      <c r="P153" s="64">
        <f t="shared" ref="P153" si="523">IF(O152,P152/O152*100,0)</f>
        <v>0</v>
      </c>
    </row>
    <row r="154" spans="1:61" s="15" customFormat="1" ht="15.6">
      <c r="A154" s="16">
        <v>601410</v>
      </c>
      <c r="B154" s="16" t="e">
        <f t="shared" si="357"/>
        <v>#N/A</v>
      </c>
      <c r="C154" s="16">
        <v>300110</v>
      </c>
      <c r="D154" s="123" t="s">
        <v>92</v>
      </c>
      <c r="E154" s="124" t="s">
        <v>109</v>
      </c>
      <c r="F154" s="156">
        <f t="shared" ref="F154:L154" si="524">F46*F100*12/1000</f>
        <v>0</v>
      </c>
      <c r="G154" s="156">
        <f t="shared" si="524"/>
        <v>0</v>
      </c>
      <c r="H154" s="156">
        <f t="shared" si="524"/>
        <v>0</v>
      </c>
      <c r="I154" s="156">
        <f t="shared" si="524"/>
        <v>0</v>
      </c>
      <c r="J154" s="156">
        <f t="shared" si="524"/>
        <v>0</v>
      </c>
      <c r="K154" s="156">
        <f t="shared" si="524"/>
        <v>0</v>
      </c>
      <c r="L154" s="156">
        <f t="shared" si="524"/>
        <v>0</v>
      </c>
      <c r="M154" s="156">
        <f>M46*M100*3/1000</f>
        <v>0</v>
      </c>
      <c r="N154" s="156">
        <f>N46*N100*3/1000</f>
        <v>0</v>
      </c>
      <c r="O154" s="156">
        <f>O46*O100*3/1000</f>
        <v>0</v>
      </c>
      <c r="P154" s="156">
        <f>P46*P100*3/1000</f>
        <v>0</v>
      </c>
    </row>
    <row r="155" spans="1:61" s="15" customFormat="1" ht="15.6">
      <c r="A155" s="16">
        <v>601420</v>
      </c>
      <c r="B155" s="16" t="e">
        <f t="shared" si="357"/>
        <v>#N/A</v>
      </c>
      <c r="C155" s="16">
        <v>301110</v>
      </c>
      <c r="D155" s="89" t="s">
        <v>83</v>
      </c>
      <c r="E155" s="98" t="s">
        <v>617</v>
      </c>
      <c r="F155" s="132" t="s">
        <v>591</v>
      </c>
      <c r="G155" s="64">
        <f>IF(F154,G154/F154*100,0)</f>
        <v>0</v>
      </c>
      <c r="H155" s="64">
        <f t="shared" ref="H155" si="525">IF(G154,H154/G154*100,0)</f>
        <v>0</v>
      </c>
      <c r="I155" s="64">
        <f t="shared" ref="I155" si="526">IF(H154,I154/H154*100,0)</f>
        <v>0</v>
      </c>
      <c r="J155" s="64">
        <f t="shared" ref="J155" si="527">IF(I154,J154/I154*100,0)</f>
        <v>0</v>
      </c>
      <c r="K155" s="64">
        <f t="shared" ref="K155" si="528">IF(J154,K154/J154*100,0)</f>
        <v>0</v>
      </c>
      <c r="L155" s="64">
        <f t="shared" ref="L155" si="529">IF(K154,L154/K154*100,0)</f>
        <v>0</v>
      </c>
      <c r="M155" s="132" t="s">
        <v>591</v>
      </c>
      <c r="N155" s="64">
        <f t="shared" ref="N155" si="530">IF(M154,N154/M154*100,0)</f>
        <v>0</v>
      </c>
      <c r="O155" s="64">
        <f t="shared" ref="O155" si="531">IF(N154,O154/N154*100,0)</f>
        <v>0</v>
      </c>
      <c r="P155" s="64">
        <f t="shared" ref="P155" si="532">IF(O154,P154/O154*100,0)</f>
        <v>0</v>
      </c>
    </row>
    <row r="156" spans="1:61" s="15" customFormat="1" ht="31.2">
      <c r="A156" s="16">
        <v>601430</v>
      </c>
      <c r="B156" s="16" t="e">
        <f t="shared" si="357"/>
        <v>#N/A</v>
      </c>
      <c r="C156" s="16">
        <v>300120</v>
      </c>
      <c r="D156" s="123" t="s">
        <v>7</v>
      </c>
      <c r="E156" s="124" t="s">
        <v>109</v>
      </c>
      <c r="F156" s="156">
        <f t="shared" ref="F156:L156" si="533">F48*F102*12/1000</f>
        <v>0</v>
      </c>
      <c r="G156" s="156">
        <f t="shared" si="533"/>
        <v>0</v>
      </c>
      <c r="H156" s="156">
        <f t="shared" si="533"/>
        <v>0</v>
      </c>
      <c r="I156" s="156">
        <f t="shared" si="533"/>
        <v>0</v>
      </c>
      <c r="J156" s="156">
        <f t="shared" si="533"/>
        <v>0</v>
      </c>
      <c r="K156" s="156">
        <f t="shared" si="533"/>
        <v>0</v>
      </c>
      <c r="L156" s="156">
        <f t="shared" si="533"/>
        <v>0</v>
      </c>
      <c r="M156" s="156">
        <f>M48*M102*3/1000</f>
        <v>0</v>
      </c>
      <c r="N156" s="156">
        <f>N48*N102*3/1000</f>
        <v>0</v>
      </c>
      <c r="O156" s="156">
        <f>O48*O102*3/1000</f>
        <v>0</v>
      </c>
      <c r="P156" s="156">
        <f>P48*P102*3/1000</f>
        <v>0</v>
      </c>
    </row>
    <row r="157" spans="1:61" s="15" customFormat="1" ht="15.6">
      <c r="A157" s="16">
        <v>601440</v>
      </c>
      <c r="B157" s="16" t="e">
        <f t="shared" si="357"/>
        <v>#N/A</v>
      </c>
      <c r="C157" s="16">
        <v>301120</v>
      </c>
      <c r="D157" s="29" t="s">
        <v>83</v>
      </c>
      <c r="E157" s="98" t="s">
        <v>617</v>
      </c>
      <c r="F157" s="132" t="s">
        <v>591</v>
      </c>
      <c r="G157" s="64">
        <f>IF(F156,G156/F156*100,0)</f>
        <v>0</v>
      </c>
      <c r="H157" s="64">
        <f t="shared" ref="H157" si="534">IF(G156,H156/G156*100,0)</f>
        <v>0</v>
      </c>
      <c r="I157" s="64">
        <f t="shared" ref="I157" si="535">IF(H156,I156/H156*100,0)</f>
        <v>0</v>
      </c>
      <c r="J157" s="64">
        <f t="shared" ref="J157" si="536">IF(I156,J156/I156*100,0)</f>
        <v>0</v>
      </c>
      <c r="K157" s="64">
        <f t="shared" ref="K157" si="537">IF(J156,K156/J156*100,0)</f>
        <v>0</v>
      </c>
      <c r="L157" s="64">
        <f t="shared" ref="L157" si="538">IF(K156,L156/K156*100,0)</f>
        <v>0</v>
      </c>
      <c r="M157" s="132" t="s">
        <v>591</v>
      </c>
      <c r="N157" s="64">
        <f t="shared" ref="N157" si="539">IF(M156,N156/M156*100,0)</f>
        <v>0</v>
      </c>
      <c r="O157" s="64">
        <f t="shared" ref="O157" si="540">IF(N156,O156/N156*100,0)</f>
        <v>0</v>
      </c>
      <c r="P157" s="64">
        <f t="shared" ref="P157" si="541">IF(O156,P156/O156*100,0)</f>
        <v>0</v>
      </c>
    </row>
    <row r="158" spans="1:61" s="15" customFormat="1" ht="31.2">
      <c r="A158" s="16">
        <v>601450</v>
      </c>
      <c r="B158" s="16" t="e">
        <f t="shared" si="357"/>
        <v>#N/A</v>
      </c>
      <c r="C158" s="16">
        <v>300130</v>
      </c>
      <c r="D158" s="123" t="s">
        <v>93</v>
      </c>
      <c r="E158" s="124" t="s">
        <v>109</v>
      </c>
      <c r="F158" s="156">
        <f t="shared" ref="F158:L158" si="542">F50*F104*12/1000</f>
        <v>0</v>
      </c>
      <c r="G158" s="156">
        <f t="shared" si="542"/>
        <v>0</v>
      </c>
      <c r="H158" s="156">
        <f t="shared" si="542"/>
        <v>0</v>
      </c>
      <c r="I158" s="156">
        <f t="shared" si="542"/>
        <v>0</v>
      </c>
      <c r="J158" s="156">
        <f t="shared" si="542"/>
        <v>0</v>
      </c>
      <c r="K158" s="156">
        <f t="shared" si="542"/>
        <v>0</v>
      </c>
      <c r="L158" s="156">
        <f t="shared" si="542"/>
        <v>0</v>
      </c>
      <c r="M158" s="156">
        <f>M50*M104*3/1000</f>
        <v>0</v>
      </c>
      <c r="N158" s="156">
        <f>N50*N104*3/1000</f>
        <v>0</v>
      </c>
      <c r="O158" s="156">
        <f>O50*O104*3/1000</f>
        <v>0</v>
      </c>
      <c r="P158" s="156">
        <f>P50*P104*3/1000</f>
        <v>0</v>
      </c>
    </row>
    <row r="159" spans="1:61" s="15" customFormat="1" ht="15.6">
      <c r="A159" s="16">
        <v>601460</v>
      </c>
      <c r="B159" s="16" t="e">
        <f t="shared" si="357"/>
        <v>#N/A</v>
      </c>
      <c r="C159" s="16">
        <v>301130</v>
      </c>
      <c r="D159" s="29" t="s">
        <v>83</v>
      </c>
      <c r="E159" s="98" t="s">
        <v>617</v>
      </c>
      <c r="F159" s="132" t="s">
        <v>591</v>
      </c>
      <c r="G159" s="64">
        <f>IF(F158,G158/F158*100,0)</f>
        <v>0</v>
      </c>
      <c r="H159" s="64">
        <f t="shared" ref="H159" si="543">IF(G158,H158/G158*100,0)</f>
        <v>0</v>
      </c>
      <c r="I159" s="64">
        <f t="shared" ref="I159" si="544">IF(H158,I158/H158*100,0)</f>
        <v>0</v>
      </c>
      <c r="J159" s="64">
        <f t="shared" ref="J159" si="545">IF(I158,J158/I158*100,0)</f>
        <v>0</v>
      </c>
      <c r="K159" s="64">
        <f t="shared" ref="K159" si="546">IF(J158,K158/J158*100,0)</f>
        <v>0</v>
      </c>
      <c r="L159" s="64">
        <f t="shared" ref="L159" si="547">IF(K158,L158/K158*100,0)</f>
        <v>0</v>
      </c>
      <c r="M159" s="132" t="s">
        <v>591</v>
      </c>
      <c r="N159" s="64">
        <f t="shared" ref="N159" si="548">IF(M158,N158/M158*100,0)</f>
        <v>0</v>
      </c>
      <c r="O159" s="64">
        <f t="shared" ref="O159" si="549">IF(N158,O158/N158*100,0)</f>
        <v>0</v>
      </c>
      <c r="P159" s="64">
        <f t="shared" ref="P159" si="550">IF(O158,P158/O158*100,0)</f>
        <v>0</v>
      </c>
    </row>
    <row r="160" spans="1:61" s="15" customFormat="1" ht="31.2">
      <c r="A160" s="16">
        <v>601470</v>
      </c>
      <c r="B160" s="16" t="e">
        <f t="shared" si="357"/>
        <v>#N/A</v>
      </c>
      <c r="C160" s="16">
        <v>300140</v>
      </c>
      <c r="D160" s="123" t="s">
        <v>94</v>
      </c>
      <c r="E160" s="124" t="s">
        <v>109</v>
      </c>
      <c r="F160" s="156">
        <f t="shared" ref="F160:L160" si="551">F52*F106*12/1000</f>
        <v>97.700399999999988</v>
      </c>
      <c r="G160" s="156">
        <f t="shared" si="551"/>
        <v>114.80088000000001</v>
      </c>
      <c r="H160" s="156">
        <f t="shared" si="551"/>
        <v>193.89959999999996</v>
      </c>
      <c r="I160" s="156">
        <f t="shared" si="551"/>
        <v>246.25319999999999</v>
      </c>
      <c r="J160" s="156">
        <f t="shared" si="551"/>
        <v>258.5652</v>
      </c>
      <c r="K160" s="156">
        <f t="shared" si="551"/>
        <v>268.90800000000002</v>
      </c>
      <c r="L160" s="156">
        <f t="shared" si="551"/>
        <v>279.66480000000007</v>
      </c>
      <c r="M160" s="156">
        <f>M52*M106*3/1000</f>
        <v>22.7499</v>
      </c>
      <c r="N160" s="156">
        <f>N52*N106*3/1000</f>
        <v>28.98</v>
      </c>
      <c r="O160" s="156">
        <f>O52*O106*3/1000</f>
        <v>28.400100000000002</v>
      </c>
      <c r="P160" s="156">
        <f>P52*P106*3/1000</f>
        <v>54.873600000000003</v>
      </c>
    </row>
    <row r="161" spans="1:16" s="15" customFormat="1" ht="15.6">
      <c r="A161" s="16">
        <v>601480</v>
      </c>
      <c r="B161" s="16" t="e">
        <f t="shared" si="357"/>
        <v>#N/A</v>
      </c>
      <c r="C161" s="16">
        <v>301140</v>
      </c>
      <c r="D161" s="29" t="s">
        <v>83</v>
      </c>
      <c r="E161" s="98" t="s">
        <v>617</v>
      </c>
      <c r="F161" s="132" t="s">
        <v>591</v>
      </c>
      <c r="G161" s="64">
        <f>IF(F160,G160/F160*100,0)</f>
        <v>117.50297849343505</v>
      </c>
      <c r="H161" s="64">
        <f t="shared" ref="H161" si="552">IF(G160,H160/G160*100,0)</f>
        <v>168.90079588240084</v>
      </c>
      <c r="I161" s="64">
        <f t="shared" ref="I161" si="553">IF(H160,I160/H160*100,0)</f>
        <v>127.00036513742165</v>
      </c>
      <c r="J161" s="64">
        <f t="shared" ref="J161" si="554">IF(I160,J160/I160*100,0)</f>
        <v>104.99973198317829</v>
      </c>
      <c r="K161" s="64">
        <f t="shared" ref="K161" si="555">IF(J160,K160/J160*100,0)</f>
        <v>104.00007425593236</v>
      </c>
      <c r="L161" s="64">
        <f t="shared" ref="L161" si="556">IF(K160,L160/K160*100,0)</f>
        <v>104.00017849970995</v>
      </c>
      <c r="M161" s="132" t="s">
        <v>591</v>
      </c>
      <c r="N161" s="64">
        <f t="shared" ref="N161" si="557">IF(M160,N160/M160*100,0)</f>
        <v>127.38517531945195</v>
      </c>
      <c r="O161" s="64">
        <f t="shared" ref="O161" si="558">IF(N160,O160/N160*100,0)</f>
        <v>97.998964803312631</v>
      </c>
      <c r="P161" s="64">
        <f t="shared" ref="P161" si="559">IF(O160,P160/O160*100,0)</f>
        <v>193.21622106964412</v>
      </c>
    </row>
    <row r="162" spans="1:16" s="15" customFormat="1" ht="31.2">
      <c r="A162" s="16">
        <v>601490</v>
      </c>
      <c r="B162" s="16" t="e">
        <f t="shared" si="357"/>
        <v>#N/A</v>
      </c>
      <c r="C162" s="16">
        <v>300150</v>
      </c>
      <c r="D162" s="123" t="s">
        <v>95</v>
      </c>
      <c r="E162" s="124" t="s">
        <v>109</v>
      </c>
      <c r="F162" s="156">
        <f t="shared" ref="F162:L162" si="560">F54*F108*12/1000</f>
        <v>3688.5997199999997</v>
      </c>
      <c r="G162" s="156">
        <f t="shared" si="560"/>
        <v>3953.6998799999997</v>
      </c>
      <c r="H162" s="156">
        <f t="shared" si="560"/>
        <v>3768.7055999999998</v>
      </c>
      <c r="I162" s="156">
        <f t="shared" si="560"/>
        <v>5697</v>
      </c>
      <c r="J162" s="156">
        <f t="shared" si="560"/>
        <v>5981.76</v>
      </c>
      <c r="K162" s="156">
        <f t="shared" si="560"/>
        <v>6221.1311999999998</v>
      </c>
      <c r="L162" s="156">
        <f t="shared" si="560"/>
        <v>6469.9632000000011</v>
      </c>
      <c r="M162" s="156">
        <f>M54*M108*3/1000</f>
        <v>916.99919999999997</v>
      </c>
      <c r="N162" s="156">
        <f>N54*N108*3/1000</f>
        <v>1084.6016999999999</v>
      </c>
      <c r="O162" s="156">
        <f>O54*O108*3/1000</f>
        <v>871.99920000000009</v>
      </c>
      <c r="P162" s="156">
        <f>P54*P108*3/1000</f>
        <v>1263.8009999999999</v>
      </c>
    </row>
    <row r="163" spans="1:16" s="15" customFormat="1" ht="15.6">
      <c r="A163" s="16">
        <v>601500</v>
      </c>
      <c r="B163" s="16" t="e">
        <f t="shared" si="357"/>
        <v>#N/A</v>
      </c>
      <c r="C163" s="16">
        <v>301150</v>
      </c>
      <c r="D163" s="29" t="s">
        <v>83</v>
      </c>
      <c r="E163" s="98" t="s">
        <v>617</v>
      </c>
      <c r="F163" s="132" t="s">
        <v>591</v>
      </c>
      <c r="G163" s="64">
        <f>IF(F162,G162/F162*100,0)</f>
        <v>107.18701350440921</v>
      </c>
      <c r="H163" s="64">
        <f t="shared" ref="H163" si="561">IF(G162,H162/G162*100,0)</f>
        <v>95.320983240639919</v>
      </c>
      <c r="I163" s="64">
        <f t="shared" ref="I163" si="562">IF(H162,I162/H162*100,0)</f>
        <v>151.16596000494175</v>
      </c>
      <c r="J163" s="64">
        <f t="shared" ref="J163" si="563">IF(I162,J162/I162*100,0)</f>
        <v>104.99842022116903</v>
      </c>
      <c r="K163" s="64">
        <f t="shared" ref="K163" si="564">IF(J162,K162/J162*100,0)</f>
        <v>104.00168512277321</v>
      </c>
      <c r="L163" s="64">
        <f t="shared" ref="L163" si="565">IF(K162,L162/K162*100,0)</f>
        <v>103.99978704837476</v>
      </c>
      <c r="M163" s="132" t="s">
        <v>591</v>
      </c>
      <c r="N163" s="64">
        <f t="shared" ref="N163" si="566">IF(M162,N162/M162*100,0)</f>
        <v>118.27727875880372</v>
      </c>
      <c r="O163" s="64">
        <f t="shared" ref="O163" si="567">IF(N162,O162/N162*100,0)</f>
        <v>80.398103746287703</v>
      </c>
      <c r="P163" s="64">
        <f t="shared" ref="P163" si="568">IF(O162,P162/O162*100,0)</f>
        <v>144.93144030407365</v>
      </c>
    </row>
    <row r="164" spans="1:16" s="15" customFormat="1" ht="15.6">
      <c r="A164" s="16">
        <v>601510</v>
      </c>
      <c r="B164" s="16" t="e">
        <f t="shared" si="357"/>
        <v>#N/A</v>
      </c>
      <c r="C164" s="16">
        <v>300160</v>
      </c>
      <c r="D164" s="123" t="s">
        <v>96</v>
      </c>
      <c r="E164" s="124" t="s">
        <v>109</v>
      </c>
      <c r="F164" s="156">
        <f t="shared" ref="F164:L164" si="569">F56*F110*12/1000</f>
        <v>24892.495199999998</v>
      </c>
      <c r="G164" s="156">
        <f t="shared" si="569"/>
        <v>26727.802919999995</v>
      </c>
      <c r="H164" s="156">
        <f t="shared" si="569"/>
        <v>28509.603840000003</v>
      </c>
      <c r="I164" s="156">
        <f t="shared" si="569"/>
        <v>34245.03</v>
      </c>
      <c r="J164" s="156">
        <f t="shared" si="569"/>
        <v>35957.298600000002</v>
      </c>
      <c r="K164" s="156">
        <f t="shared" si="569"/>
        <v>37755.089999999997</v>
      </c>
      <c r="L164" s="156">
        <f t="shared" si="569"/>
        <v>39642.93</v>
      </c>
      <c r="M164" s="156">
        <f>M56*M110*3/1000</f>
        <v>6083.3376000000007</v>
      </c>
      <c r="N164" s="156">
        <f>N56*N110*3/1000</f>
        <v>7030.9150200000013</v>
      </c>
      <c r="O164" s="156">
        <f>O56*O110*3/1000</f>
        <v>6968.9054999999998</v>
      </c>
      <c r="P164" s="156">
        <f>P56*P110*3/1000</f>
        <v>8720.9938199999997</v>
      </c>
    </row>
    <row r="165" spans="1:16" s="15" customFormat="1" ht="15.6">
      <c r="A165" s="16">
        <v>601520</v>
      </c>
      <c r="B165" s="16" t="e">
        <f t="shared" si="357"/>
        <v>#N/A</v>
      </c>
      <c r="C165" s="16">
        <v>301160</v>
      </c>
      <c r="D165" s="29" t="s">
        <v>83</v>
      </c>
      <c r="E165" s="98" t="s">
        <v>617</v>
      </c>
      <c r="F165" s="132" t="s">
        <v>591</v>
      </c>
      <c r="G165" s="64">
        <f>IF(F164,G164/F164*100,0)</f>
        <v>107.37293592005994</v>
      </c>
      <c r="H165" s="64">
        <f t="shared" ref="H165" si="570">IF(G164,H164/G164*100,0)</f>
        <v>106.66646983791817</v>
      </c>
      <c r="I165" s="64">
        <f t="shared" ref="I165" si="571">IF(H164,I164/H164*100,0)</f>
        <v>120.1175231763585</v>
      </c>
      <c r="J165" s="64">
        <f t="shared" ref="J165" si="572">IF(I164,J164/I164*100,0)</f>
        <v>105.00004993425324</v>
      </c>
      <c r="K165" s="64">
        <f t="shared" ref="K165" si="573">IF(J164,K164/J164*100,0)</f>
        <v>104.99979550744114</v>
      </c>
      <c r="L165" s="64">
        <f t="shared" ref="L165" si="574">IF(K164,L164/K164*100,0)</f>
        <v>105.00022645953169</v>
      </c>
      <c r="M165" s="132" t="s">
        <v>591</v>
      </c>
      <c r="N165" s="64">
        <f t="shared" ref="N165" si="575">IF(M164,N164/M164*100,0)</f>
        <v>115.57660419832692</v>
      </c>
      <c r="O165" s="64">
        <f t="shared" ref="O165" si="576">IF(N164,O164/N164*100,0)</f>
        <v>99.118044808910213</v>
      </c>
      <c r="P165" s="64">
        <f t="shared" ref="P165" si="577">IF(O164,P164/O164*100,0)</f>
        <v>125.14151354183237</v>
      </c>
    </row>
    <row r="166" spans="1:16" s="15" customFormat="1" ht="31.2">
      <c r="A166" s="16">
        <v>601530</v>
      </c>
      <c r="B166" s="16" t="e">
        <f t="shared" si="357"/>
        <v>#N/A</v>
      </c>
      <c r="C166" s="16">
        <v>300170</v>
      </c>
      <c r="D166" s="123" t="s">
        <v>97</v>
      </c>
      <c r="E166" s="124" t="s">
        <v>109</v>
      </c>
      <c r="F166" s="156">
        <f t="shared" ref="F166:L166" si="578">F58*F112*12/1000</f>
        <v>1791.69984</v>
      </c>
      <c r="G166" s="156">
        <f t="shared" si="578"/>
        <v>2206.8001200000003</v>
      </c>
      <c r="H166" s="156">
        <f t="shared" si="578"/>
        <v>2000.8077599999997</v>
      </c>
      <c r="I166" s="156">
        <f t="shared" si="578"/>
        <v>1775.5415999999998</v>
      </c>
      <c r="J166" s="156">
        <f t="shared" si="578"/>
        <v>1828.8071999999997</v>
      </c>
      <c r="K166" s="156">
        <f t="shared" si="578"/>
        <v>1865.3831999999998</v>
      </c>
      <c r="L166" s="156">
        <f t="shared" si="578"/>
        <v>1902.6935999999998</v>
      </c>
      <c r="M166" s="156">
        <f>M58*M112*3/1000</f>
        <v>705.40049999999997</v>
      </c>
      <c r="N166" s="156">
        <f>N58*N112*3/1000</f>
        <v>554.07030000000009</v>
      </c>
      <c r="O166" s="156">
        <f>O58*O112*3/1000</f>
        <v>509.99939999999998</v>
      </c>
      <c r="P166" s="156">
        <f>P58*P112*3/1000</f>
        <v>506.05920000000009</v>
      </c>
    </row>
    <row r="167" spans="1:16" s="15" customFormat="1" ht="15.6">
      <c r="A167" s="16">
        <v>601540</v>
      </c>
      <c r="B167" s="16" t="e">
        <f t="shared" si="357"/>
        <v>#N/A</v>
      </c>
      <c r="C167" s="16">
        <v>301170</v>
      </c>
      <c r="D167" s="29" t="s">
        <v>83</v>
      </c>
      <c r="E167" s="98" t="s">
        <v>617</v>
      </c>
      <c r="F167" s="132" t="s">
        <v>591</v>
      </c>
      <c r="G167" s="64">
        <f>IF(F166,G166/F166*100,0)</f>
        <v>123.16795875809198</v>
      </c>
      <c r="H167" s="64">
        <f t="shared" ref="H167" si="579">IF(G166,H166/G166*100,0)</f>
        <v>90.665563313454939</v>
      </c>
      <c r="I167" s="64">
        <f t="shared" ref="I167" si="580">IF(H166,I166/H166*100,0)</f>
        <v>88.741239188316626</v>
      </c>
      <c r="J167" s="64">
        <f t="shared" ref="J167" si="581">IF(I166,J166/I166*100,0)</f>
        <v>102.99996350409361</v>
      </c>
      <c r="K167" s="64">
        <f t="shared" ref="K167" si="582">IF(J166,K166/J166*100,0)</f>
        <v>101.99999212601524</v>
      </c>
      <c r="L167" s="64">
        <f t="shared" ref="L167" si="583">IF(K166,L166/K166*100,0)</f>
        <v>102.00014667227623</v>
      </c>
      <c r="M167" s="132" t="s">
        <v>591</v>
      </c>
      <c r="N167" s="64">
        <f t="shared" ref="N167" si="584">IF(M166,N166/M166*100,0)</f>
        <v>78.546910584837988</v>
      </c>
      <c r="O167" s="64">
        <f t="shared" ref="O167" si="585">IF(N166,O166/N166*100,0)</f>
        <v>92.045973227584994</v>
      </c>
      <c r="P167" s="64">
        <f t="shared" ref="P167" si="586">IF(O166,P166/O166*100,0)</f>
        <v>99.227410855777492</v>
      </c>
    </row>
    <row r="168" spans="1:16" s="15" customFormat="1" ht="31.2">
      <c r="A168" s="16">
        <v>601550</v>
      </c>
      <c r="B168" s="16" t="e">
        <f t="shared" si="357"/>
        <v>#N/A</v>
      </c>
      <c r="C168" s="16">
        <v>300180</v>
      </c>
      <c r="D168" s="123" t="s">
        <v>98</v>
      </c>
      <c r="E168" s="124" t="s">
        <v>109</v>
      </c>
      <c r="F168" s="156">
        <f t="shared" ref="F168:L168" si="587">F60*F114*12/1000</f>
        <v>1109.2992000000002</v>
      </c>
      <c r="G168" s="156">
        <f t="shared" si="587"/>
        <v>1109.2992000000002</v>
      </c>
      <c r="H168" s="156">
        <f t="shared" si="587"/>
        <v>831.97440000000017</v>
      </c>
      <c r="I168" s="156">
        <f t="shared" si="587"/>
        <v>991.69920000000002</v>
      </c>
      <c r="J168" s="156">
        <f t="shared" si="587"/>
        <v>991.69920000000002</v>
      </c>
      <c r="K168" s="156">
        <f t="shared" si="587"/>
        <v>991.69920000000002</v>
      </c>
      <c r="L168" s="156">
        <f t="shared" si="587"/>
        <v>1001.616</v>
      </c>
      <c r="M168" s="156">
        <f>M60*M114*3/1000</f>
        <v>295.2996</v>
      </c>
      <c r="N168" s="156">
        <f>N60*N114*3/1000</f>
        <v>322.35840000000002</v>
      </c>
      <c r="O168" s="156">
        <f>O60*O114*3/1000</f>
        <v>305.21969999999999</v>
      </c>
      <c r="P168" s="156">
        <f>P60*P114*3/1000</f>
        <v>229.39980000000003</v>
      </c>
    </row>
    <row r="169" spans="1:16" s="15" customFormat="1" ht="15.6">
      <c r="A169" s="16">
        <v>601560</v>
      </c>
      <c r="B169" s="16" t="e">
        <f t="shared" si="357"/>
        <v>#N/A</v>
      </c>
      <c r="C169" s="16">
        <v>301180</v>
      </c>
      <c r="D169" s="29" t="s">
        <v>83</v>
      </c>
      <c r="E169" s="98" t="s">
        <v>617</v>
      </c>
      <c r="F169" s="132" t="s">
        <v>591</v>
      </c>
      <c r="G169" s="64">
        <f>IF(F168,G168/F168*100,0)</f>
        <v>100</v>
      </c>
      <c r="H169" s="64">
        <f t="shared" ref="H169" si="588">IF(G168,H168/G168*100,0)</f>
        <v>75</v>
      </c>
      <c r="I169" s="64">
        <f t="shared" ref="I169" si="589">IF(H168,I168/H168*100,0)</f>
        <v>119.19828302409303</v>
      </c>
      <c r="J169" s="64">
        <f t="shared" ref="J169" si="590">IF(I168,J168/I168*100,0)</f>
        <v>100</v>
      </c>
      <c r="K169" s="64">
        <f t="shared" ref="K169" si="591">IF(J168,K168/J168*100,0)</f>
        <v>100</v>
      </c>
      <c r="L169" s="64">
        <f t="shared" ref="L169" si="592">IF(K168,L168/K168*100,0)</f>
        <v>100.99998063929061</v>
      </c>
      <c r="M169" s="132" t="s">
        <v>591</v>
      </c>
      <c r="N169" s="64">
        <f t="shared" ref="N169" si="593">IF(M168,N168/M168*100,0)</f>
        <v>109.16316852444095</v>
      </c>
      <c r="O169" s="64">
        <f t="shared" ref="O169" si="594">IF(N168,O168/N168*100,0)</f>
        <v>94.683340033949776</v>
      </c>
      <c r="P169" s="64">
        <f t="shared" ref="P169" si="595">IF(O168,P168/O168*100,0)</f>
        <v>75.158910122773875</v>
      </c>
    </row>
    <row r="170" spans="1:16" s="15" customFormat="1" ht="15.6">
      <c r="A170" s="16">
        <v>601570</v>
      </c>
      <c r="B170" s="16" t="e">
        <f t="shared" ref="B170:B171" si="596">VALUE(CONCATENATE($A$2,$C$4,C170))</f>
        <v>#N/A</v>
      </c>
      <c r="C170" s="16">
        <v>300185</v>
      </c>
      <c r="D170" s="123" t="s">
        <v>646</v>
      </c>
      <c r="E170" s="124" t="s">
        <v>109</v>
      </c>
      <c r="F170" s="156">
        <f t="shared" ref="F170:L170" si="597">F62*F116*12/1000</f>
        <v>0</v>
      </c>
      <c r="G170" s="156">
        <f t="shared" si="597"/>
        <v>0</v>
      </c>
      <c r="H170" s="156">
        <f t="shared" si="597"/>
        <v>0</v>
      </c>
      <c r="I170" s="156">
        <f t="shared" si="597"/>
        <v>0</v>
      </c>
      <c r="J170" s="156">
        <f t="shared" si="597"/>
        <v>0</v>
      </c>
      <c r="K170" s="156">
        <f t="shared" si="597"/>
        <v>0</v>
      </c>
      <c r="L170" s="156">
        <f t="shared" si="597"/>
        <v>0</v>
      </c>
      <c r="M170" s="156">
        <f>M62*M116*3/1000</f>
        <v>0</v>
      </c>
      <c r="N170" s="156">
        <f>N62*N116*3/1000</f>
        <v>0</v>
      </c>
      <c r="O170" s="156">
        <f>O62*O116*3/1000</f>
        <v>0</v>
      </c>
      <c r="P170" s="156">
        <f>P62*P116*3/1000</f>
        <v>0</v>
      </c>
    </row>
    <row r="171" spans="1:16" s="15" customFormat="1" ht="15.6">
      <c r="A171" s="16">
        <v>601580</v>
      </c>
      <c r="B171" s="16" t="e">
        <f t="shared" si="596"/>
        <v>#N/A</v>
      </c>
      <c r="C171" s="16">
        <v>301185</v>
      </c>
      <c r="D171" s="29" t="s">
        <v>83</v>
      </c>
      <c r="E171" s="98" t="s">
        <v>617</v>
      </c>
      <c r="F171" s="132" t="s">
        <v>591</v>
      </c>
      <c r="G171" s="64">
        <f>IF(F170,G170/F170*100,0)</f>
        <v>0</v>
      </c>
      <c r="H171" s="64">
        <f t="shared" ref="H171" si="598">IF(G170,H170/G170*100,0)</f>
        <v>0</v>
      </c>
      <c r="I171" s="64">
        <f t="shared" ref="I171" si="599">IF(H170,I170/H170*100,0)</f>
        <v>0</v>
      </c>
      <c r="J171" s="64">
        <f t="shared" ref="J171" si="600">IF(I170,J170/I170*100,0)</f>
        <v>0</v>
      </c>
      <c r="K171" s="64">
        <f t="shared" ref="K171" si="601">IF(J170,K170/J170*100,0)</f>
        <v>0</v>
      </c>
      <c r="L171" s="64">
        <f t="shared" ref="L171" si="602">IF(K170,L170/K170*100,0)</f>
        <v>0</v>
      </c>
      <c r="M171" s="132" t="s">
        <v>591</v>
      </c>
      <c r="N171" s="64">
        <f t="shared" ref="N171" si="603">IF(M170,N170/M170*100,0)</f>
        <v>0</v>
      </c>
      <c r="O171" s="64">
        <f t="shared" ref="O171" si="604">IF(N170,O170/N170*100,0)</f>
        <v>0</v>
      </c>
      <c r="P171" s="64">
        <f t="shared" ref="P171" si="605">IF(O170,P170/O170*100,0)</f>
        <v>0</v>
      </c>
    </row>
    <row r="172" spans="1:16" s="15" customFormat="1" ht="46.8">
      <c r="A172" s="16">
        <v>601590</v>
      </c>
      <c r="B172" s="16" t="e">
        <f t="shared" si="357"/>
        <v>#N/A</v>
      </c>
      <c r="C172" s="16">
        <v>300190</v>
      </c>
      <c r="D172" s="151" t="s">
        <v>105</v>
      </c>
      <c r="E172" s="124" t="s">
        <v>109</v>
      </c>
      <c r="F172" s="157">
        <f t="shared" ref="F172:L172" si="606">F64*F118*12/1000</f>
        <v>28000.702440000001</v>
      </c>
      <c r="G172" s="157">
        <f t="shared" si="606"/>
        <v>30253.065240000004</v>
      </c>
      <c r="H172" s="157">
        <f t="shared" si="606"/>
        <v>32590.696319999999</v>
      </c>
      <c r="I172" s="157">
        <f t="shared" si="606"/>
        <v>37258.528319999998</v>
      </c>
      <c r="J172" s="157">
        <f t="shared" si="606"/>
        <v>39036.379200000003</v>
      </c>
      <c r="K172" s="157">
        <f t="shared" si="606"/>
        <v>40881.085439999995</v>
      </c>
      <c r="L172" s="157">
        <f t="shared" si="606"/>
        <v>42826.904640000001</v>
      </c>
      <c r="M172" s="157">
        <f>M64*M118*3/1000</f>
        <v>7106.8103999999994</v>
      </c>
      <c r="N172" s="157">
        <f>N64*N118*3/1000</f>
        <v>7936.3226999999988</v>
      </c>
      <c r="O172" s="157">
        <f>O64*O118*3/1000</f>
        <v>7812.5355</v>
      </c>
      <c r="P172" s="157">
        <f>P64*P118*3/1000</f>
        <v>9511.3289999999997</v>
      </c>
    </row>
    <row r="173" spans="1:16" s="15" customFormat="1" ht="15.6">
      <c r="A173" s="16">
        <v>601600</v>
      </c>
      <c r="B173" s="16" t="e">
        <f t="shared" si="357"/>
        <v>#N/A</v>
      </c>
      <c r="C173" s="16">
        <v>301190</v>
      </c>
      <c r="D173" s="30" t="s">
        <v>83</v>
      </c>
      <c r="E173" s="98" t="s">
        <v>617</v>
      </c>
      <c r="F173" s="132" t="s">
        <v>591</v>
      </c>
      <c r="G173" s="64">
        <f>IF(F172,G172/F172*100,0)</f>
        <v>108.04395105739356</v>
      </c>
      <c r="H173" s="64">
        <f t="shared" ref="H173" si="607">IF(G172,H172/G172*100,0)</f>
        <v>107.72692307855544</v>
      </c>
      <c r="I173" s="64">
        <f t="shared" ref="I173" si="608">IF(H172,I172/H172*100,0)</f>
        <v>114.32259057667167</v>
      </c>
      <c r="J173" s="64">
        <f t="shared" ref="J173" si="609">IF(I172,J172/I172*100,0)</f>
        <v>104.77166157699705</v>
      </c>
      <c r="K173" s="64">
        <f t="shared" ref="K173" si="610">IF(J172,K172/J172*100,0)</f>
        <v>104.72560795290151</v>
      </c>
      <c r="L173" s="64">
        <f t="shared" ref="L173" si="611">IF(K172,L172/K172*100,0)</f>
        <v>104.75970532351894</v>
      </c>
      <c r="M173" s="132" t="s">
        <v>591</v>
      </c>
      <c r="N173" s="64">
        <f t="shared" ref="N173" si="612">IF(M172,N172/M172*100,0)</f>
        <v>111.67207584431968</v>
      </c>
      <c r="O173" s="64">
        <f t="shared" ref="O173" si="613">IF(N172,O172/N172*100,0)</f>
        <v>98.440244875627357</v>
      </c>
      <c r="P173" s="64">
        <f t="shared" ref="P173" si="614">IF(O172,P172/O172*100,0)</f>
        <v>121.74445799318288</v>
      </c>
    </row>
    <row r="174" spans="1:16" s="15" customFormat="1" ht="31.2">
      <c r="A174" s="16">
        <v>601610</v>
      </c>
      <c r="B174" s="16" t="e">
        <f t="shared" si="357"/>
        <v>#N/A</v>
      </c>
      <c r="C174" s="16">
        <v>300200</v>
      </c>
      <c r="D174" s="151" t="s">
        <v>106</v>
      </c>
      <c r="E174" s="124" t="s">
        <v>109</v>
      </c>
      <c r="F174" s="157">
        <f t="shared" ref="F174:L174" si="615">F66*F120*12/1000</f>
        <v>3688.5997199999997</v>
      </c>
      <c r="G174" s="157">
        <f t="shared" si="615"/>
        <v>3953.6998799999997</v>
      </c>
      <c r="H174" s="157">
        <f t="shared" si="615"/>
        <v>3768.7003199999999</v>
      </c>
      <c r="I174" s="157">
        <f t="shared" si="615"/>
        <v>5296.6080000000002</v>
      </c>
      <c r="J174" s="157">
        <f t="shared" si="615"/>
        <v>5561.28</v>
      </c>
      <c r="K174" s="157">
        <f t="shared" si="615"/>
        <v>5783.76</v>
      </c>
      <c r="L174" s="157">
        <f t="shared" si="615"/>
        <v>6015.3119999999999</v>
      </c>
      <c r="M174" s="157">
        <f>M66*M120*3/1000</f>
        <v>916.99919999999997</v>
      </c>
      <c r="N174" s="157">
        <f>N66*N120*3/1000</f>
        <v>1084.6016999999999</v>
      </c>
      <c r="O174" s="157">
        <f>O66*O120*3/1000</f>
        <v>871.99920000000009</v>
      </c>
      <c r="P174" s="157">
        <f>P66*P120*3/1000</f>
        <v>1263.8009999999999</v>
      </c>
    </row>
    <row r="175" spans="1:16" s="15" customFormat="1" ht="15.6">
      <c r="A175" s="16">
        <v>601620</v>
      </c>
      <c r="B175" s="16" t="e">
        <f t="shared" si="357"/>
        <v>#N/A</v>
      </c>
      <c r="C175" s="16">
        <v>301200</v>
      </c>
      <c r="D175" s="30" t="s">
        <v>83</v>
      </c>
      <c r="E175" s="98" t="s">
        <v>617</v>
      </c>
      <c r="F175" s="132" t="s">
        <v>591</v>
      </c>
      <c r="G175" s="64">
        <f>IF(F174,G174/F174*100,0)</f>
        <v>107.18701350440921</v>
      </c>
      <c r="H175" s="64">
        <f t="shared" ref="H175" si="616">IF(G174,H174/G174*100,0)</f>
        <v>95.320849694843318</v>
      </c>
      <c r="I175" s="64">
        <f t="shared" ref="I175" si="617">IF(H174,I174/H174*100,0)</f>
        <v>140.54203174212589</v>
      </c>
      <c r="J175" s="64">
        <f t="shared" ref="J175" si="618">IF(I174,J174/I174*100,0)</f>
        <v>104.99700940677505</v>
      </c>
      <c r="K175" s="64">
        <f t="shared" ref="K175" si="619">IF(J174,K174/J174*100,0)</f>
        <v>104.00051786639048</v>
      </c>
      <c r="L175" s="64">
        <f t="shared" ref="L175" si="620">IF(K174,L174/K174*100,0)</f>
        <v>104.00348562181003</v>
      </c>
      <c r="M175" s="132" t="s">
        <v>591</v>
      </c>
      <c r="N175" s="64">
        <f t="shared" ref="N175" si="621">IF(M174,N174/M174*100,0)</f>
        <v>118.27727875880372</v>
      </c>
      <c r="O175" s="64">
        <f t="shared" ref="O175" si="622">IF(N174,O174/N174*100,0)</f>
        <v>80.398103746287703</v>
      </c>
      <c r="P175" s="64">
        <f t="shared" ref="P175" si="623">IF(O174,P174/O174*100,0)</f>
        <v>144.93144030407365</v>
      </c>
    </row>
    <row r="176" spans="1:16" s="15" customFormat="1" ht="13.8">
      <c r="A176" s="16">
        <v>601630</v>
      </c>
      <c r="B176" s="20"/>
    </row>
    <row r="177" spans="1:21" s="15" customFormat="1" ht="15.6">
      <c r="A177" s="16">
        <v>601640</v>
      </c>
      <c r="B177" s="20"/>
      <c r="D177" s="42" t="s">
        <v>127</v>
      </c>
    </row>
    <row r="178" spans="1:21" s="15" customFormat="1" ht="13.8">
      <c r="A178" s="16">
        <v>601650</v>
      </c>
      <c r="B178" s="20"/>
    </row>
    <row r="179" spans="1:21" s="15" customFormat="1" ht="15.6">
      <c r="A179" s="16">
        <v>601660</v>
      </c>
      <c r="B179" s="20"/>
      <c r="D179" s="38"/>
      <c r="E179" s="38"/>
      <c r="F179" s="78"/>
      <c r="G179" s="78"/>
      <c r="H179" s="78"/>
      <c r="I179" s="78"/>
      <c r="J179" s="78"/>
      <c r="K179" s="78"/>
      <c r="L179" s="74"/>
      <c r="M179" s="74"/>
      <c r="N179" s="74"/>
      <c r="O179" s="74"/>
      <c r="P179" s="79" t="s">
        <v>77</v>
      </c>
    </row>
    <row r="180" spans="1:21" s="15" customFormat="1" ht="20.399999999999999">
      <c r="A180" s="16">
        <v>601670</v>
      </c>
      <c r="B180" s="20"/>
      <c r="C180" s="20"/>
      <c r="D180" s="182" t="s">
        <v>126</v>
      </c>
      <c r="E180" s="182"/>
      <c r="F180" s="182"/>
      <c r="G180" s="182"/>
      <c r="H180" s="182"/>
      <c r="I180" s="182"/>
      <c r="J180" s="182"/>
      <c r="K180" s="182"/>
      <c r="L180" s="182"/>
      <c r="M180" s="182"/>
      <c r="N180" s="182"/>
      <c r="O180" s="182"/>
      <c r="P180" s="182"/>
    </row>
    <row r="181" spans="1:21" s="15" customFormat="1" ht="15.6">
      <c r="A181" s="16">
        <v>601680</v>
      </c>
      <c r="B181" s="20"/>
      <c r="C181" s="20"/>
      <c r="D181" s="38"/>
      <c r="E181" s="38"/>
      <c r="F181" s="80"/>
      <c r="G181" s="80"/>
      <c r="H181" s="80"/>
      <c r="I181" s="80"/>
      <c r="J181" s="80"/>
      <c r="K181" s="80"/>
      <c r="L181" s="80"/>
      <c r="M181" s="80"/>
      <c r="N181" s="80"/>
      <c r="O181" s="38"/>
      <c r="P181" s="74"/>
    </row>
    <row r="182" spans="1:21" s="15" customFormat="1" ht="15.75" customHeight="1">
      <c r="A182" s="16">
        <v>601690</v>
      </c>
      <c r="B182" s="170" t="s">
        <v>69</v>
      </c>
      <c r="C182" s="170" t="s">
        <v>70</v>
      </c>
      <c r="D182" s="179" t="s">
        <v>0</v>
      </c>
      <c r="E182" s="177" t="s">
        <v>12</v>
      </c>
      <c r="F182" s="27">
        <v>2019</v>
      </c>
      <c r="G182" s="27">
        <v>2020</v>
      </c>
      <c r="H182" s="27">
        <v>2021</v>
      </c>
      <c r="I182" s="27">
        <v>2022</v>
      </c>
      <c r="J182" s="27">
        <v>2023</v>
      </c>
      <c r="K182" s="27">
        <v>2024</v>
      </c>
      <c r="L182" s="27">
        <v>2025</v>
      </c>
      <c r="M182" s="27">
        <v>2019</v>
      </c>
      <c r="N182" s="27">
        <v>2020</v>
      </c>
      <c r="O182" s="27">
        <v>2021</v>
      </c>
      <c r="P182" s="27">
        <v>2022</v>
      </c>
    </row>
    <row r="183" spans="1:21" s="15" customFormat="1" ht="15.6">
      <c r="A183" s="16">
        <v>601700</v>
      </c>
      <c r="B183" s="171" t="s">
        <v>9</v>
      </c>
      <c r="C183" s="171" t="s">
        <v>9</v>
      </c>
      <c r="D183" s="180"/>
      <c r="E183" s="178"/>
      <c r="F183" s="27" t="s">
        <v>1</v>
      </c>
      <c r="G183" s="27" t="s">
        <v>1</v>
      </c>
      <c r="H183" s="27" t="s">
        <v>1</v>
      </c>
      <c r="I183" s="27" t="s">
        <v>2</v>
      </c>
      <c r="J183" s="69" t="s">
        <v>3</v>
      </c>
      <c r="K183" s="69" t="s">
        <v>3</v>
      </c>
      <c r="L183" s="69" t="s">
        <v>3</v>
      </c>
      <c r="M183" s="27" t="s">
        <v>81</v>
      </c>
      <c r="N183" s="27" t="s">
        <v>81</v>
      </c>
      <c r="O183" s="27" t="s">
        <v>81</v>
      </c>
      <c r="P183" s="27" t="s">
        <v>81</v>
      </c>
      <c r="R183" s="197" t="s">
        <v>619</v>
      </c>
      <c r="S183" s="197"/>
      <c r="T183" s="197"/>
      <c r="U183" s="197"/>
    </row>
    <row r="184" spans="1:21" s="15" customFormat="1" ht="37.200000000000003">
      <c r="A184" s="16">
        <v>601710</v>
      </c>
      <c r="B184" s="16" t="e">
        <f t="shared" ref="B184:B343" si="624">VALUE(CONCATENATE($A$2,$C$4,C184))</f>
        <v>#N/A</v>
      </c>
      <c r="C184" s="16">
        <v>400000</v>
      </c>
      <c r="D184" s="130" t="s">
        <v>111</v>
      </c>
      <c r="E184" s="34" t="s">
        <v>112</v>
      </c>
      <c r="F184" s="155">
        <f>F186+F188</f>
        <v>68</v>
      </c>
      <c r="G184" s="155">
        <f t="shared" ref="G184:P184" si="625">G186+G188</f>
        <v>68</v>
      </c>
      <c r="H184" s="155">
        <f t="shared" si="625"/>
        <v>70</v>
      </c>
      <c r="I184" s="155">
        <f t="shared" si="625"/>
        <v>73</v>
      </c>
      <c r="J184" s="155">
        <f t="shared" si="625"/>
        <v>73</v>
      </c>
      <c r="K184" s="155">
        <f t="shared" si="625"/>
        <v>73</v>
      </c>
      <c r="L184" s="155">
        <f t="shared" si="625"/>
        <v>73</v>
      </c>
      <c r="M184" s="155">
        <f t="shared" si="625"/>
        <v>70</v>
      </c>
      <c r="N184" s="155">
        <f t="shared" si="625"/>
        <v>71</v>
      </c>
      <c r="O184" s="155">
        <f t="shared" si="625"/>
        <v>69</v>
      </c>
      <c r="P184" s="155">
        <f t="shared" si="625"/>
        <v>72</v>
      </c>
      <c r="R184" s="197"/>
      <c r="S184" s="197"/>
      <c r="T184" s="197"/>
      <c r="U184" s="197"/>
    </row>
    <row r="185" spans="1:21" s="15" customFormat="1" ht="15.6">
      <c r="A185" s="16">
        <v>601720</v>
      </c>
      <c r="B185" s="16" t="e">
        <f t="shared" si="624"/>
        <v>#N/A</v>
      </c>
      <c r="C185" s="16">
        <v>401000</v>
      </c>
      <c r="D185" s="70" t="s">
        <v>113</v>
      </c>
      <c r="E185" s="98" t="s">
        <v>617</v>
      </c>
      <c r="F185" s="132" t="s">
        <v>591</v>
      </c>
      <c r="G185" s="71">
        <f>IF(F184,G184/F184*100,0)</f>
        <v>100</v>
      </c>
      <c r="H185" s="71">
        <f t="shared" ref="H185" si="626">IF(G184,H184/G184*100,0)</f>
        <v>102.94117647058823</v>
      </c>
      <c r="I185" s="71">
        <f t="shared" ref="I185" si="627">IF(H184,I184/H184*100,0)</f>
        <v>104.28571428571429</v>
      </c>
      <c r="J185" s="71">
        <f t="shared" ref="J185" si="628">IF(I184,J184/I184*100,0)</f>
        <v>100</v>
      </c>
      <c r="K185" s="71">
        <f t="shared" ref="K185" si="629">IF(J184,K184/J184*100,0)</f>
        <v>100</v>
      </c>
      <c r="L185" s="71">
        <f t="shared" ref="L185" si="630">IF(K184,L184/K184*100,0)</f>
        <v>100</v>
      </c>
      <c r="M185" s="132" t="s">
        <v>591</v>
      </c>
      <c r="N185" s="71">
        <f t="shared" ref="N185" si="631">IF(M184,N184/M184*100,0)</f>
        <v>101.42857142857142</v>
      </c>
      <c r="O185" s="71">
        <f t="shared" ref="O185" si="632">IF(N184,O184/N184*100,0)</f>
        <v>97.183098591549296</v>
      </c>
      <c r="P185" s="71">
        <f>IF(O184,P184/O184*100,0)</f>
        <v>104.34782608695652</v>
      </c>
      <c r="R185" s="197"/>
      <c r="S185" s="197"/>
      <c r="T185" s="197"/>
      <c r="U185" s="197"/>
    </row>
    <row r="186" spans="1:21" s="15" customFormat="1" ht="15.6">
      <c r="A186" s="16">
        <v>601730</v>
      </c>
      <c r="B186" s="16" t="e">
        <f t="shared" si="624"/>
        <v>#N/A</v>
      </c>
      <c r="C186" s="16">
        <v>400010</v>
      </c>
      <c r="D186" s="99" t="s">
        <v>652</v>
      </c>
      <c r="E186" s="34" t="s">
        <v>112</v>
      </c>
      <c r="F186" s="158">
        <v>38</v>
      </c>
      <c r="G186" s="158">
        <v>36</v>
      </c>
      <c r="H186" s="158">
        <v>37</v>
      </c>
      <c r="I186" s="158">
        <v>38</v>
      </c>
      <c r="J186" s="158">
        <v>38</v>
      </c>
      <c r="K186" s="158">
        <v>38</v>
      </c>
      <c r="L186" s="158">
        <v>38</v>
      </c>
      <c r="M186" s="158">
        <v>39</v>
      </c>
      <c r="N186" s="158">
        <v>39</v>
      </c>
      <c r="O186" s="158">
        <v>37</v>
      </c>
      <c r="P186" s="158">
        <v>37</v>
      </c>
      <c r="R186" s="197"/>
      <c r="S186" s="197"/>
      <c r="T186" s="197"/>
      <c r="U186" s="197"/>
    </row>
    <row r="187" spans="1:21" s="15" customFormat="1" ht="15.6">
      <c r="A187" s="16">
        <v>601740</v>
      </c>
      <c r="B187" s="16" t="e">
        <f t="shared" si="624"/>
        <v>#N/A</v>
      </c>
      <c r="C187" s="16">
        <v>401010</v>
      </c>
      <c r="D187" s="72" t="s">
        <v>113</v>
      </c>
      <c r="E187" s="98" t="s">
        <v>617</v>
      </c>
      <c r="F187" s="132" t="s">
        <v>591</v>
      </c>
      <c r="G187" s="71">
        <f>IF(F186,G186/F186*100,0)</f>
        <v>94.73684210526315</v>
      </c>
      <c r="H187" s="71">
        <f t="shared" ref="H187" si="633">IF(G186,H186/G186*100,0)</f>
        <v>102.77777777777777</v>
      </c>
      <c r="I187" s="71">
        <f t="shared" ref="I187" si="634">IF(H186,I186/H186*100,0)</f>
        <v>102.70270270270269</v>
      </c>
      <c r="J187" s="71">
        <f t="shared" ref="J187" si="635">IF(I186,J186/I186*100,0)</f>
        <v>100</v>
      </c>
      <c r="K187" s="71">
        <f t="shared" ref="K187" si="636">IF(J186,K186/J186*100,0)</f>
        <v>100</v>
      </c>
      <c r="L187" s="71">
        <f t="shared" ref="L187" si="637">IF(K186,L186/K186*100,0)</f>
        <v>100</v>
      </c>
      <c r="M187" s="132" t="s">
        <v>591</v>
      </c>
      <c r="N187" s="71">
        <f t="shared" ref="N187" si="638">IF(M186,N186/M186*100,0)</f>
        <v>100</v>
      </c>
      <c r="O187" s="71">
        <f t="shared" ref="O187" si="639">IF(N186,O186/N186*100,0)</f>
        <v>94.871794871794862</v>
      </c>
      <c r="P187" s="71">
        <f t="shared" ref="P187" si="640">IF(O186,P186/O186*100,0)</f>
        <v>100</v>
      </c>
      <c r="R187" s="197"/>
      <c r="S187" s="197"/>
      <c r="T187" s="197"/>
      <c r="U187" s="197"/>
    </row>
    <row r="188" spans="1:21" s="15" customFormat="1" ht="15.6">
      <c r="A188" s="16">
        <v>601750</v>
      </c>
      <c r="B188" s="16" t="e">
        <f t="shared" si="624"/>
        <v>#N/A</v>
      </c>
      <c r="C188" s="16">
        <v>400020</v>
      </c>
      <c r="D188" s="99" t="s">
        <v>653</v>
      </c>
      <c r="E188" s="34" t="s">
        <v>112</v>
      </c>
      <c r="F188" s="158">
        <v>30</v>
      </c>
      <c r="G188" s="158">
        <v>32</v>
      </c>
      <c r="H188" s="158">
        <v>33</v>
      </c>
      <c r="I188" s="158">
        <v>35</v>
      </c>
      <c r="J188" s="158">
        <v>35</v>
      </c>
      <c r="K188" s="158">
        <v>35</v>
      </c>
      <c r="L188" s="158">
        <v>35</v>
      </c>
      <c r="M188" s="158">
        <v>31</v>
      </c>
      <c r="N188" s="158">
        <v>32</v>
      </c>
      <c r="O188" s="158">
        <v>32</v>
      </c>
      <c r="P188" s="158">
        <v>35</v>
      </c>
    </row>
    <row r="189" spans="1:21" s="15" customFormat="1" ht="15.6" hidden="1">
      <c r="A189" s="16">
        <v>601930</v>
      </c>
      <c r="B189" s="16" t="e">
        <f t="shared" si="624"/>
        <v>#N/A</v>
      </c>
      <c r="C189" s="16">
        <v>400110</v>
      </c>
      <c r="D189" s="99" t="s">
        <v>597</v>
      </c>
      <c r="E189" s="34" t="s">
        <v>112</v>
      </c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</row>
    <row r="190" spans="1:21" s="15" customFormat="1" ht="15.6" hidden="1">
      <c r="A190" s="16">
        <v>601940</v>
      </c>
      <c r="B190" s="16" t="e">
        <f t="shared" si="624"/>
        <v>#N/A</v>
      </c>
      <c r="C190" s="16">
        <v>401110</v>
      </c>
      <c r="D190" s="72" t="s">
        <v>113</v>
      </c>
      <c r="E190" s="98" t="s">
        <v>617</v>
      </c>
      <c r="F190" s="132" t="s">
        <v>591</v>
      </c>
      <c r="G190" s="71">
        <f t="shared" ref="G190" si="641">IF(F189,G189/F189*100,0)</f>
        <v>0</v>
      </c>
      <c r="H190" s="71">
        <f t="shared" ref="H190" si="642">IF(G189,H189/G189*100,0)</f>
        <v>0</v>
      </c>
      <c r="I190" s="71">
        <f t="shared" ref="I190" si="643">IF(H189,I189/H189*100,0)</f>
        <v>0</v>
      </c>
      <c r="J190" s="71">
        <f t="shared" ref="J190" si="644">IF(I189,J189/I189*100,0)</f>
        <v>0</v>
      </c>
      <c r="K190" s="71">
        <f t="shared" ref="K190" si="645">IF(J189,K189/J189*100,0)</f>
        <v>0</v>
      </c>
      <c r="L190" s="71">
        <f t="shared" ref="L190" si="646">IF(K189,L189/K189*100,0)</f>
        <v>0</v>
      </c>
      <c r="M190" s="132" t="s">
        <v>591</v>
      </c>
      <c r="N190" s="71">
        <f t="shared" ref="N190" si="647">IF(M189,N189/M189*100,0)</f>
        <v>0</v>
      </c>
      <c r="O190" s="71">
        <f t="shared" ref="O190" si="648">IF(N189,O189/N189*100,0)</f>
        <v>0</v>
      </c>
      <c r="P190" s="71">
        <f t="shared" ref="P190" si="649">IF(O189,P189/O189*100,0)</f>
        <v>0</v>
      </c>
    </row>
    <row r="191" spans="1:21" s="15" customFormat="1" ht="15.6" hidden="1">
      <c r="A191" s="16">
        <v>601950</v>
      </c>
      <c r="B191" s="16" t="e">
        <f t="shared" si="624"/>
        <v>#N/A</v>
      </c>
      <c r="C191" s="16">
        <v>400120</v>
      </c>
      <c r="D191" s="99" t="s">
        <v>598</v>
      </c>
      <c r="E191" s="34" t="s">
        <v>112</v>
      </c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</row>
    <row r="192" spans="1:21" s="15" customFormat="1" ht="15.6" hidden="1">
      <c r="A192" s="16">
        <v>601960</v>
      </c>
      <c r="B192" s="16" t="e">
        <f t="shared" si="624"/>
        <v>#N/A</v>
      </c>
      <c r="C192" s="16">
        <v>401120</v>
      </c>
      <c r="D192" s="72" t="s">
        <v>113</v>
      </c>
      <c r="E192" s="98" t="s">
        <v>617</v>
      </c>
      <c r="F192" s="132" t="s">
        <v>591</v>
      </c>
      <c r="G192" s="71">
        <f t="shared" ref="G192" si="650">IF(F191,G191/F191*100,0)</f>
        <v>0</v>
      </c>
      <c r="H192" s="71">
        <f t="shared" ref="H192" si="651">IF(G191,H191/G191*100,0)</f>
        <v>0</v>
      </c>
      <c r="I192" s="71">
        <f t="shared" ref="I192" si="652">IF(H191,I191/H191*100,0)</f>
        <v>0</v>
      </c>
      <c r="J192" s="71">
        <f t="shared" ref="J192" si="653">IF(I191,J191/I191*100,0)</f>
        <v>0</v>
      </c>
      <c r="K192" s="71">
        <f t="shared" ref="K192" si="654">IF(J191,K191/J191*100,0)</f>
        <v>0</v>
      </c>
      <c r="L192" s="71">
        <f t="shared" ref="L192" si="655">IF(K191,L191/K191*100,0)</f>
        <v>0</v>
      </c>
      <c r="M192" s="132" t="s">
        <v>591</v>
      </c>
      <c r="N192" s="71">
        <f t="shared" ref="N192" si="656">IF(M191,N191/M191*100,0)</f>
        <v>0</v>
      </c>
      <c r="O192" s="71">
        <f t="shared" ref="O192" si="657">IF(N191,O191/N191*100,0)</f>
        <v>0</v>
      </c>
      <c r="P192" s="71">
        <f t="shared" ref="P192" si="658">IF(O191,P191/O191*100,0)</f>
        <v>0</v>
      </c>
    </row>
    <row r="193" spans="1:16" s="15" customFormat="1" ht="15.6" hidden="1">
      <c r="A193" s="16">
        <v>601970</v>
      </c>
      <c r="B193" s="16" t="e">
        <f t="shared" si="624"/>
        <v>#N/A</v>
      </c>
      <c r="C193" s="16">
        <v>400130</v>
      </c>
      <c r="D193" s="99" t="s">
        <v>599</v>
      </c>
      <c r="E193" s="34" t="s">
        <v>112</v>
      </c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</row>
    <row r="194" spans="1:16" s="15" customFormat="1" ht="15.6" hidden="1">
      <c r="A194" s="16">
        <v>601980</v>
      </c>
      <c r="B194" s="16" t="e">
        <f t="shared" si="624"/>
        <v>#N/A</v>
      </c>
      <c r="C194" s="16">
        <v>401130</v>
      </c>
      <c r="D194" s="72" t="s">
        <v>113</v>
      </c>
      <c r="E194" s="98" t="s">
        <v>617</v>
      </c>
      <c r="F194" s="132" t="s">
        <v>591</v>
      </c>
      <c r="G194" s="71">
        <f t="shared" ref="G194" si="659">IF(F193,G193/F193*100,0)</f>
        <v>0</v>
      </c>
      <c r="H194" s="71">
        <f t="shared" ref="H194" si="660">IF(G193,H193/G193*100,0)</f>
        <v>0</v>
      </c>
      <c r="I194" s="71">
        <f t="shared" ref="I194" si="661">IF(H193,I193/H193*100,0)</f>
        <v>0</v>
      </c>
      <c r="J194" s="71">
        <f t="shared" ref="J194" si="662">IF(I193,J193/I193*100,0)</f>
        <v>0</v>
      </c>
      <c r="K194" s="71">
        <f t="shared" ref="K194" si="663">IF(J193,K193/J193*100,0)</f>
        <v>0</v>
      </c>
      <c r="L194" s="71">
        <f t="shared" ref="L194" si="664">IF(K193,L193/K193*100,0)</f>
        <v>0</v>
      </c>
      <c r="M194" s="132" t="s">
        <v>591</v>
      </c>
      <c r="N194" s="71">
        <f t="shared" ref="N194" si="665">IF(M193,N193/M193*100,0)</f>
        <v>0</v>
      </c>
      <c r="O194" s="71">
        <f t="shared" ref="O194" si="666">IF(N193,O193/N193*100,0)</f>
        <v>0</v>
      </c>
      <c r="P194" s="71">
        <f t="shared" ref="P194" si="667">IF(O193,P193/O193*100,0)</f>
        <v>0</v>
      </c>
    </row>
    <row r="195" spans="1:16" s="15" customFormat="1" ht="15.6" hidden="1">
      <c r="A195" s="16">
        <v>601990</v>
      </c>
      <c r="B195" s="16" t="e">
        <f t="shared" si="624"/>
        <v>#N/A</v>
      </c>
      <c r="C195" s="16">
        <v>400140</v>
      </c>
      <c r="D195" s="99" t="s">
        <v>600</v>
      </c>
      <c r="E195" s="34" t="s">
        <v>112</v>
      </c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</row>
    <row r="196" spans="1:16" s="15" customFormat="1" ht="15.6" hidden="1">
      <c r="A196" s="16">
        <v>602000</v>
      </c>
      <c r="B196" s="16" t="e">
        <f t="shared" si="624"/>
        <v>#N/A</v>
      </c>
      <c r="C196" s="16">
        <v>401140</v>
      </c>
      <c r="D196" s="72" t="s">
        <v>113</v>
      </c>
      <c r="E196" s="98" t="s">
        <v>617</v>
      </c>
      <c r="F196" s="132" t="s">
        <v>591</v>
      </c>
      <c r="G196" s="71">
        <f t="shared" ref="G196" si="668">IF(F195,G195/F195*100,0)</f>
        <v>0</v>
      </c>
      <c r="H196" s="71">
        <f t="shared" ref="H196" si="669">IF(G195,H195/G195*100,0)</f>
        <v>0</v>
      </c>
      <c r="I196" s="71">
        <f t="shared" ref="I196" si="670">IF(H195,I195/H195*100,0)</f>
        <v>0</v>
      </c>
      <c r="J196" s="71">
        <f t="shared" ref="J196" si="671">IF(I195,J195/I195*100,0)</f>
        <v>0</v>
      </c>
      <c r="K196" s="71">
        <f t="shared" ref="K196" si="672">IF(J195,K195/J195*100,0)</f>
        <v>0</v>
      </c>
      <c r="L196" s="71">
        <f t="shared" ref="L196" si="673">IF(K195,L195/K195*100,0)</f>
        <v>0</v>
      </c>
      <c r="M196" s="132" t="s">
        <v>591</v>
      </c>
      <c r="N196" s="71">
        <f t="shared" ref="N196" si="674">IF(M195,N195/M195*100,0)</f>
        <v>0</v>
      </c>
      <c r="O196" s="71">
        <f t="shared" ref="O196" si="675">IF(N195,O195/N195*100,0)</f>
        <v>0</v>
      </c>
      <c r="P196" s="71">
        <f t="shared" ref="P196" si="676">IF(O195,P195/O195*100,0)</f>
        <v>0</v>
      </c>
    </row>
    <row r="197" spans="1:16" s="15" customFormat="1" ht="15.6" hidden="1">
      <c r="A197" s="16">
        <v>602010</v>
      </c>
      <c r="B197" s="16" t="e">
        <f t="shared" si="624"/>
        <v>#N/A</v>
      </c>
      <c r="C197" s="16">
        <v>400150</v>
      </c>
      <c r="D197" s="99" t="s">
        <v>601</v>
      </c>
      <c r="E197" s="34" t="s">
        <v>112</v>
      </c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</row>
    <row r="198" spans="1:16" s="15" customFormat="1" ht="15.6" hidden="1">
      <c r="A198" s="16">
        <v>602020</v>
      </c>
      <c r="B198" s="16" t="e">
        <f t="shared" si="624"/>
        <v>#N/A</v>
      </c>
      <c r="C198" s="16">
        <v>401150</v>
      </c>
      <c r="D198" s="72" t="s">
        <v>113</v>
      </c>
      <c r="E198" s="98" t="s">
        <v>617</v>
      </c>
      <c r="F198" s="132" t="s">
        <v>591</v>
      </c>
      <c r="G198" s="71">
        <f t="shared" ref="G198" si="677">IF(F197,G197/F197*100,0)</f>
        <v>0</v>
      </c>
      <c r="H198" s="71">
        <f t="shared" ref="H198" si="678">IF(G197,H197/G197*100,0)</f>
        <v>0</v>
      </c>
      <c r="I198" s="71">
        <f t="shared" ref="I198" si="679">IF(H197,I197/H197*100,0)</f>
        <v>0</v>
      </c>
      <c r="J198" s="71">
        <f t="shared" ref="J198" si="680">IF(I197,J197/I197*100,0)</f>
        <v>0</v>
      </c>
      <c r="K198" s="71">
        <f t="shared" ref="K198" si="681">IF(J197,K197/J197*100,0)</f>
        <v>0</v>
      </c>
      <c r="L198" s="71">
        <f t="shared" ref="L198" si="682">IF(K197,L197/K197*100,0)</f>
        <v>0</v>
      </c>
      <c r="M198" s="132" t="s">
        <v>591</v>
      </c>
      <c r="N198" s="71">
        <f t="shared" ref="N198" si="683">IF(M197,N197/M197*100,0)</f>
        <v>0</v>
      </c>
      <c r="O198" s="71">
        <f t="shared" ref="O198" si="684">IF(N197,O197/N197*100,0)</f>
        <v>0</v>
      </c>
      <c r="P198" s="71">
        <f t="shared" ref="P198" si="685">IF(O197,P197/O197*100,0)</f>
        <v>0</v>
      </c>
    </row>
    <row r="199" spans="1:16" s="15" customFormat="1" ht="15.6" hidden="1">
      <c r="A199" s="16">
        <v>602030</v>
      </c>
      <c r="B199" s="16" t="e">
        <f t="shared" si="624"/>
        <v>#N/A</v>
      </c>
      <c r="C199" s="16">
        <v>400160</v>
      </c>
      <c r="D199" s="99" t="s">
        <v>602</v>
      </c>
      <c r="E199" s="34" t="s">
        <v>112</v>
      </c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8"/>
    </row>
    <row r="200" spans="1:16" s="15" customFormat="1" ht="15.6" hidden="1">
      <c r="A200" s="16">
        <v>602040</v>
      </c>
      <c r="B200" s="16" t="e">
        <f t="shared" si="624"/>
        <v>#N/A</v>
      </c>
      <c r="C200" s="16">
        <v>401160</v>
      </c>
      <c r="D200" s="72" t="s">
        <v>113</v>
      </c>
      <c r="E200" s="98" t="s">
        <v>617</v>
      </c>
      <c r="F200" s="132" t="s">
        <v>591</v>
      </c>
      <c r="G200" s="71">
        <f t="shared" ref="G200" si="686">IF(F199,G199/F199*100,0)</f>
        <v>0</v>
      </c>
      <c r="H200" s="71">
        <f t="shared" ref="H200" si="687">IF(G199,H199/G199*100,0)</f>
        <v>0</v>
      </c>
      <c r="I200" s="71">
        <f t="shared" ref="I200" si="688">IF(H199,I199/H199*100,0)</f>
        <v>0</v>
      </c>
      <c r="J200" s="71">
        <f t="shared" ref="J200" si="689">IF(I199,J199/I199*100,0)</f>
        <v>0</v>
      </c>
      <c r="K200" s="71">
        <f t="shared" ref="K200" si="690">IF(J199,K199/J199*100,0)</f>
        <v>0</v>
      </c>
      <c r="L200" s="71">
        <f t="shared" ref="L200" si="691">IF(K199,L199/K199*100,0)</f>
        <v>0</v>
      </c>
      <c r="M200" s="132" t="s">
        <v>591</v>
      </c>
      <c r="N200" s="71">
        <f t="shared" ref="N200" si="692">IF(M199,N199/M199*100,0)</f>
        <v>0</v>
      </c>
      <c r="O200" s="71">
        <f t="shared" ref="O200" si="693">IF(N199,O199/N199*100,0)</f>
        <v>0</v>
      </c>
      <c r="P200" s="71">
        <f t="shared" ref="P200" si="694">IF(O199,P199/O199*100,0)</f>
        <v>0</v>
      </c>
    </row>
    <row r="201" spans="1:16" s="15" customFormat="1" ht="15.6" hidden="1">
      <c r="A201" s="16">
        <v>602050</v>
      </c>
      <c r="B201" s="16" t="e">
        <f t="shared" si="624"/>
        <v>#N/A</v>
      </c>
      <c r="C201" s="16">
        <v>400170</v>
      </c>
      <c r="D201" s="99" t="s">
        <v>603</v>
      </c>
      <c r="E201" s="34" t="s">
        <v>112</v>
      </c>
      <c r="F201" s="158"/>
      <c r="G201" s="158"/>
      <c r="H201" s="158"/>
      <c r="I201" s="158"/>
      <c r="J201" s="158"/>
      <c r="K201" s="158"/>
      <c r="L201" s="158"/>
      <c r="M201" s="158"/>
      <c r="N201" s="158"/>
      <c r="O201" s="158"/>
      <c r="P201" s="158"/>
    </row>
    <row r="202" spans="1:16" s="15" customFormat="1" ht="15.6" hidden="1">
      <c r="A202" s="16">
        <v>602060</v>
      </c>
      <c r="B202" s="16" t="e">
        <f t="shared" si="624"/>
        <v>#N/A</v>
      </c>
      <c r="C202" s="16">
        <v>401170</v>
      </c>
      <c r="D202" s="72" t="s">
        <v>113</v>
      </c>
      <c r="E202" s="98" t="s">
        <v>617</v>
      </c>
      <c r="F202" s="132" t="s">
        <v>591</v>
      </c>
      <c r="G202" s="71">
        <f t="shared" ref="G202" si="695">IF(F201,G201/F201*100,0)</f>
        <v>0</v>
      </c>
      <c r="H202" s="71">
        <f t="shared" ref="H202" si="696">IF(G201,H201/G201*100,0)</f>
        <v>0</v>
      </c>
      <c r="I202" s="71">
        <f t="shared" ref="I202" si="697">IF(H201,I201/H201*100,0)</f>
        <v>0</v>
      </c>
      <c r="J202" s="71">
        <f t="shared" ref="J202" si="698">IF(I201,J201/I201*100,0)</f>
        <v>0</v>
      </c>
      <c r="K202" s="71">
        <f t="shared" ref="K202" si="699">IF(J201,K201/J201*100,0)</f>
        <v>0</v>
      </c>
      <c r="L202" s="71">
        <f t="shared" ref="L202" si="700">IF(K201,L201/K201*100,0)</f>
        <v>0</v>
      </c>
      <c r="M202" s="132" t="s">
        <v>591</v>
      </c>
      <c r="N202" s="71">
        <f t="shared" ref="N202" si="701">IF(M201,N201/M201*100,0)</f>
        <v>0</v>
      </c>
      <c r="O202" s="71">
        <f t="shared" ref="O202" si="702">IF(N201,O201/N201*100,0)</f>
        <v>0</v>
      </c>
      <c r="P202" s="71">
        <f t="shared" ref="P202" si="703">IF(O201,P201/O201*100,0)</f>
        <v>0</v>
      </c>
    </row>
    <row r="203" spans="1:16" s="15" customFormat="1" ht="15.6" hidden="1">
      <c r="A203" s="16">
        <v>602070</v>
      </c>
      <c r="B203" s="16" t="e">
        <f t="shared" si="624"/>
        <v>#N/A</v>
      </c>
      <c r="C203" s="16">
        <v>400180</v>
      </c>
      <c r="D203" s="99" t="s">
        <v>604</v>
      </c>
      <c r="E203" s="34" t="s">
        <v>112</v>
      </c>
      <c r="F203" s="158"/>
      <c r="G203" s="158"/>
      <c r="H203" s="158"/>
      <c r="I203" s="158"/>
      <c r="J203" s="158"/>
      <c r="K203" s="158"/>
      <c r="L203" s="158"/>
      <c r="M203" s="158"/>
      <c r="N203" s="158"/>
      <c r="O203" s="158"/>
      <c r="P203" s="158"/>
    </row>
    <row r="204" spans="1:16" s="15" customFormat="1" ht="15.6" hidden="1">
      <c r="A204" s="16">
        <v>602080</v>
      </c>
      <c r="B204" s="16" t="e">
        <f t="shared" si="624"/>
        <v>#N/A</v>
      </c>
      <c r="C204" s="16">
        <v>401180</v>
      </c>
      <c r="D204" s="72" t="s">
        <v>113</v>
      </c>
      <c r="E204" s="98" t="s">
        <v>617</v>
      </c>
      <c r="F204" s="132" t="s">
        <v>591</v>
      </c>
      <c r="G204" s="71">
        <f t="shared" ref="G204" si="704">IF(F203,G203/F203*100,0)</f>
        <v>0</v>
      </c>
      <c r="H204" s="71">
        <f t="shared" ref="H204" si="705">IF(G203,H203/G203*100,0)</f>
        <v>0</v>
      </c>
      <c r="I204" s="71">
        <f t="shared" ref="I204" si="706">IF(H203,I203/H203*100,0)</f>
        <v>0</v>
      </c>
      <c r="J204" s="71">
        <f t="shared" ref="J204" si="707">IF(I203,J203/I203*100,0)</f>
        <v>0</v>
      </c>
      <c r="K204" s="71">
        <f t="shared" ref="K204" si="708">IF(J203,K203/J203*100,0)</f>
        <v>0</v>
      </c>
      <c r="L204" s="71">
        <f t="shared" ref="L204" si="709">IF(K203,L203/K203*100,0)</f>
        <v>0</v>
      </c>
      <c r="M204" s="132" t="s">
        <v>591</v>
      </c>
      <c r="N204" s="71">
        <f t="shared" ref="N204" si="710">IF(M203,N203/M203*100,0)</f>
        <v>0</v>
      </c>
      <c r="O204" s="71">
        <f t="shared" ref="O204" si="711">IF(N203,O203/N203*100,0)</f>
        <v>0</v>
      </c>
      <c r="P204" s="71">
        <f t="shared" ref="P204" si="712">IF(O203,P203/O203*100,0)</f>
        <v>0</v>
      </c>
    </row>
    <row r="205" spans="1:16" s="15" customFormat="1" ht="15.6" hidden="1">
      <c r="A205" s="16">
        <v>602090</v>
      </c>
      <c r="B205" s="16" t="e">
        <f t="shared" si="624"/>
        <v>#N/A</v>
      </c>
      <c r="C205" s="16">
        <v>400190</v>
      </c>
      <c r="D205" s="99" t="s">
        <v>606</v>
      </c>
      <c r="E205" s="34" t="s">
        <v>112</v>
      </c>
      <c r="F205" s="158"/>
      <c r="G205" s="158"/>
      <c r="H205" s="158"/>
      <c r="I205" s="158"/>
      <c r="J205" s="158"/>
      <c r="K205" s="158"/>
      <c r="L205" s="158"/>
      <c r="M205" s="158"/>
      <c r="N205" s="158"/>
      <c r="O205" s="158"/>
      <c r="P205" s="158"/>
    </row>
    <row r="206" spans="1:16" s="15" customFormat="1" ht="15.6" hidden="1">
      <c r="A206" s="16">
        <v>602100</v>
      </c>
      <c r="B206" s="16" t="e">
        <f t="shared" si="624"/>
        <v>#N/A</v>
      </c>
      <c r="C206" s="16">
        <v>401190</v>
      </c>
      <c r="D206" s="72" t="s">
        <v>113</v>
      </c>
      <c r="E206" s="98" t="s">
        <v>617</v>
      </c>
      <c r="F206" s="132" t="s">
        <v>591</v>
      </c>
      <c r="G206" s="71">
        <f t="shared" ref="G206" si="713">IF(F205,G205/F205*100,0)</f>
        <v>0</v>
      </c>
      <c r="H206" s="71">
        <f t="shared" ref="H206" si="714">IF(G205,H205/G205*100,0)</f>
        <v>0</v>
      </c>
      <c r="I206" s="71">
        <f t="shared" ref="I206" si="715">IF(H205,I205/H205*100,0)</f>
        <v>0</v>
      </c>
      <c r="J206" s="71">
        <f t="shared" ref="J206" si="716">IF(I205,J205/I205*100,0)</f>
        <v>0</v>
      </c>
      <c r="K206" s="71">
        <f t="shared" ref="K206" si="717">IF(J205,K205/J205*100,0)</f>
        <v>0</v>
      </c>
      <c r="L206" s="71">
        <f t="shared" ref="L206" si="718">IF(K205,L205/K205*100,0)</f>
        <v>0</v>
      </c>
      <c r="M206" s="132" t="s">
        <v>591</v>
      </c>
      <c r="N206" s="71">
        <f t="shared" ref="N206" si="719">IF(M205,N205/M205*100,0)</f>
        <v>0</v>
      </c>
      <c r="O206" s="71">
        <f t="shared" ref="O206" si="720">IF(N205,O205/N205*100,0)</f>
        <v>0</v>
      </c>
      <c r="P206" s="71">
        <f t="shared" ref="P206" si="721">IF(O205,P205/O205*100,0)</f>
        <v>0</v>
      </c>
    </row>
    <row r="207" spans="1:16" s="15" customFormat="1" ht="15.6" hidden="1">
      <c r="A207" s="16">
        <v>602110</v>
      </c>
      <c r="B207" s="16" t="e">
        <f t="shared" si="624"/>
        <v>#N/A</v>
      </c>
      <c r="C207" s="16">
        <v>400200</v>
      </c>
      <c r="D207" s="99" t="s">
        <v>605</v>
      </c>
      <c r="E207" s="34" t="s">
        <v>112</v>
      </c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158"/>
    </row>
    <row r="208" spans="1:16" s="15" customFormat="1" ht="15.6" hidden="1">
      <c r="A208" s="16">
        <v>602120</v>
      </c>
      <c r="B208" s="16" t="e">
        <f t="shared" si="624"/>
        <v>#N/A</v>
      </c>
      <c r="C208" s="16">
        <v>401200</v>
      </c>
      <c r="D208" s="72" t="s">
        <v>113</v>
      </c>
      <c r="E208" s="98" t="s">
        <v>617</v>
      </c>
      <c r="F208" s="132" t="s">
        <v>591</v>
      </c>
      <c r="G208" s="71">
        <f t="shared" ref="G208" si="722">IF(F207,G207/F207*100,0)</f>
        <v>0</v>
      </c>
      <c r="H208" s="71">
        <f t="shared" ref="H208" si="723">IF(G207,H207/G207*100,0)</f>
        <v>0</v>
      </c>
      <c r="I208" s="71">
        <f t="shared" ref="I208" si="724">IF(H207,I207/H207*100,0)</f>
        <v>0</v>
      </c>
      <c r="J208" s="71">
        <f t="shared" ref="J208" si="725">IF(I207,J207/I207*100,0)</f>
        <v>0</v>
      </c>
      <c r="K208" s="71">
        <f t="shared" ref="K208" si="726">IF(J207,K207/J207*100,0)</f>
        <v>0</v>
      </c>
      <c r="L208" s="71">
        <f t="shared" ref="L208" si="727">IF(K207,L207/K207*100,0)</f>
        <v>0</v>
      </c>
      <c r="M208" s="132" t="s">
        <v>591</v>
      </c>
      <c r="N208" s="71">
        <f t="shared" ref="N208" si="728">IF(M207,N207/M207*100,0)</f>
        <v>0</v>
      </c>
      <c r="O208" s="71">
        <f t="shared" ref="O208" si="729">IF(N207,O207/N207*100,0)</f>
        <v>0</v>
      </c>
      <c r="P208" s="71">
        <f t="shared" ref="P208" si="730">IF(O207,P207/O207*100,0)</f>
        <v>0</v>
      </c>
    </row>
    <row r="209" spans="1:16" s="15" customFormat="1" ht="15.6" hidden="1">
      <c r="A209" s="16">
        <v>602130</v>
      </c>
      <c r="B209" s="16" t="e">
        <f t="shared" ref="B209:B228" si="731">VALUE(CONCATENATE($A$2,$C$4,C209))</f>
        <v>#N/A</v>
      </c>
      <c r="C209" s="16">
        <v>400110</v>
      </c>
      <c r="D209" s="99" t="s">
        <v>620</v>
      </c>
      <c r="E209" s="34" t="s">
        <v>112</v>
      </c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8"/>
    </row>
    <row r="210" spans="1:16" s="15" customFormat="1" ht="15.6" hidden="1">
      <c r="A210" s="16">
        <v>602140</v>
      </c>
      <c r="B210" s="16" t="e">
        <f t="shared" si="731"/>
        <v>#N/A</v>
      </c>
      <c r="C210" s="16">
        <v>401110</v>
      </c>
      <c r="D210" s="72" t="s">
        <v>113</v>
      </c>
      <c r="E210" s="98" t="s">
        <v>617</v>
      </c>
      <c r="F210" s="132" t="s">
        <v>591</v>
      </c>
      <c r="G210" s="71">
        <f t="shared" ref="G210" si="732">IF(F209,G209/F209*100,0)</f>
        <v>0</v>
      </c>
      <c r="H210" s="71">
        <f t="shared" ref="H210" si="733">IF(G209,H209/G209*100,0)</f>
        <v>0</v>
      </c>
      <c r="I210" s="71">
        <f t="shared" ref="I210" si="734">IF(H209,I209/H209*100,0)</f>
        <v>0</v>
      </c>
      <c r="J210" s="71">
        <f t="shared" ref="J210" si="735">IF(I209,J209/I209*100,0)</f>
        <v>0</v>
      </c>
      <c r="K210" s="71">
        <f t="shared" ref="K210" si="736">IF(J209,K209/J209*100,0)</f>
        <v>0</v>
      </c>
      <c r="L210" s="71">
        <f t="shared" ref="L210" si="737">IF(K209,L209/K209*100,0)</f>
        <v>0</v>
      </c>
      <c r="M210" s="132" t="s">
        <v>591</v>
      </c>
      <c r="N210" s="71">
        <f t="shared" ref="N210" si="738">IF(M209,N209/M209*100,0)</f>
        <v>0</v>
      </c>
      <c r="O210" s="71">
        <f t="shared" ref="O210" si="739">IF(N209,O209/N209*100,0)</f>
        <v>0</v>
      </c>
      <c r="P210" s="71">
        <f t="shared" ref="P210" si="740">IF(O209,P209/O209*100,0)</f>
        <v>0</v>
      </c>
    </row>
    <row r="211" spans="1:16" s="15" customFormat="1" ht="15.6" hidden="1">
      <c r="A211" s="16">
        <v>602150</v>
      </c>
      <c r="B211" s="16" t="e">
        <f t="shared" si="731"/>
        <v>#N/A</v>
      </c>
      <c r="C211" s="16">
        <v>400120</v>
      </c>
      <c r="D211" s="99" t="s">
        <v>621</v>
      </c>
      <c r="E211" s="34" t="s">
        <v>112</v>
      </c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</row>
    <row r="212" spans="1:16" s="15" customFormat="1" ht="15.6" hidden="1">
      <c r="A212" s="16">
        <v>602160</v>
      </c>
      <c r="B212" s="16" t="e">
        <f t="shared" si="731"/>
        <v>#N/A</v>
      </c>
      <c r="C212" s="16">
        <v>401120</v>
      </c>
      <c r="D212" s="72" t="s">
        <v>113</v>
      </c>
      <c r="E212" s="98" t="s">
        <v>617</v>
      </c>
      <c r="F212" s="132" t="s">
        <v>591</v>
      </c>
      <c r="G212" s="71">
        <f t="shared" ref="G212" si="741">IF(F211,G211/F211*100,0)</f>
        <v>0</v>
      </c>
      <c r="H212" s="71">
        <f t="shared" ref="H212" si="742">IF(G211,H211/G211*100,0)</f>
        <v>0</v>
      </c>
      <c r="I212" s="71">
        <f t="shared" ref="I212" si="743">IF(H211,I211/H211*100,0)</f>
        <v>0</v>
      </c>
      <c r="J212" s="71">
        <f t="shared" ref="J212" si="744">IF(I211,J211/I211*100,0)</f>
        <v>0</v>
      </c>
      <c r="K212" s="71">
        <f t="shared" ref="K212" si="745">IF(J211,K211/J211*100,0)</f>
        <v>0</v>
      </c>
      <c r="L212" s="71">
        <f t="shared" ref="L212" si="746">IF(K211,L211/K211*100,0)</f>
        <v>0</v>
      </c>
      <c r="M212" s="132" t="s">
        <v>591</v>
      </c>
      <c r="N212" s="71">
        <f t="shared" ref="N212" si="747">IF(M211,N211/M211*100,0)</f>
        <v>0</v>
      </c>
      <c r="O212" s="71">
        <f t="shared" ref="O212" si="748">IF(N211,O211/N211*100,0)</f>
        <v>0</v>
      </c>
      <c r="P212" s="71">
        <f t="shared" ref="P212" si="749">IF(O211,P211/O211*100,0)</f>
        <v>0</v>
      </c>
    </row>
    <row r="213" spans="1:16" s="15" customFormat="1" ht="15.6" hidden="1">
      <c r="A213" s="16">
        <v>602170</v>
      </c>
      <c r="B213" s="16" t="e">
        <f t="shared" si="731"/>
        <v>#N/A</v>
      </c>
      <c r="C213" s="16">
        <v>400130</v>
      </c>
      <c r="D213" s="99" t="s">
        <v>622</v>
      </c>
      <c r="E213" s="34" t="s">
        <v>112</v>
      </c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158"/>
    </row>
    <row r="214" spans="1:16" s="15" customFormat="1" ht="15.6" hidden="1">
      <c r="A214" s="16">
        <v>602180</v>
      </c>
      <c r="B214" s="16" t="e">
        <f t="shared" si="731"/>
        <v>#N/A</v>
      </c>
      <c r="C214" s="16">
        <v>401130</v>
      </c>
      <c r="D214" s="72" t="s">
        <v>113</v>
      </c>
      <c r="E214" s="98" t="s">
        <v>617</v>
      </c>
      <c r="F214" s="132" t="s">
        <v>591</v>
      </c>
      <c r="G214" s="71">
        <f t="shared" ref="G214" si="750">IF(F213,G213/F213*100,0)</f>
        <v>0</v>
      </c>
      <c r="H214" s="71">
        <f t="shared" ref="H214" si="751">IF(G213,H213/G213*100,0)</f>
        <v>0</v>
      </c>
      <c r="I214" s="71">
        <f t="shared" ref="I214" si="752">IF(H213,I213/H213*100,0)</f>
        <v>0</v>
      </c>
      <c r="J214" s="71">
        <f t="shared" ref="J214" si="753">IF(I213,J213/I213*100,0)</f>
        <v>0</v>
      </c>
      <c r="K214" s="71">
        <f t="shared" ref="K214" si="754">IF(J213,K213/J213*100,0)</f>
        <v>0</v>
      </c>
      <c r="L214" s="71">
        <f t="shared" ref="L214" si="755">IF(K213,L213/K213*100,0)</f>
        <v>0</v>
      </c>
      <c r="M214" s="132" t="s">
        <v>591</v>
      </c>
      <c r="N214" s="71">
        <f t="shared" ref="N214" si="756">IF(M213,N213/M213*100,0)</f>
        <v>0</v>
      </c>
      <c r="O214" s="71">
        <f t="shared" ref="O214" si="757">IF(N213,O213/N213*100,0)</f>
        <v>0</v>
      </c>
      <c r="P214" s="71">
        <f t="shared" ref="P214" si="758">IF(O213,P213/O213*100,0)</f>
        <v>0</v>
      </c>
    </row>
    <row r="215" spans="1:16" s="15" customFormat="1" ht="15.6" hidden="1">
      <c r="A215" s="16">
        <v>602190</v>
      </c>
      <c r="B215" s="16" t="e">
        <f t="shared" si="731"/>
        <v>#N/A</v>
      </c>
      <c r="C215" s="16">
        <v>400140</v>
      </c>
      <c r="D215" s="99" t="s">
        <v>623</v>
      </c>
      <c r="E215" s="34" t="s">
        <v>112</v>
      </c>
      <c r="F215" s="158"/>
      <c r="G215" s="158"/>
      <c r="H215" s="158"/>
      <c r="I215" s="158"/>
      <c r="J215" s="158"/>
      <c r="K215" s="158"/>
      <c r="L215" s="158"/>
      <c r="M215" s="158"/>
      <c r="N215" s="158"/>
      <c r="O215" s="158"/>
      <c r="P215" s="158"/>
    </row>
    <row r="216" spans="1:16" s="15" customFormat="1" ht="15.6" hidden="1">
      <c r="A216" s="16">
        <v>602200</v>
      </c>
      <c r="B216" s="16" t="e">
        <f t="shared" si="731"/>
        <v>#N/A</v>
      </c>
      <c r="C216" s="16">
        <v>401140</v>
      </c>
      <c r="D216" s="72" t="s">
        <v>113</v>
      </c>
      <c r="E216" s="98" t="s">
        <v>617</v>
      </c>
      <c r="F216" s="132" t="s">
        <v>591</v>
      </c>
      <c r="G216" s="71">
        <f t="shared" ref="G216" si="759">IF(F215,G215/F215*100,0)</f>
        <v>0</v>
      </c>
      <c r="H216" s="71">
        <f t="shared" ref="H216" si="760">IF(G215,H215/G215*100,0)</f>
        <v>0</v>
      </c>
      <c r="I216" s="71">
        <f t="shared" ref="I216" si="761">IF(H215,I215/H215*100,0)</f>
        <v>0</v>
      </c>
      <c r="J216" s="71">
        <f t="shared" ref="J216" si="762">IF(I215,J215/I215*100,0)</f>
        <v>0</v>
      </c>
      <c r="K216" s="71">
        <f t="shared" ref="K216" si="763">IF(J215,K215/J215*100,0)</f>
        <v>0</v>
      </c>
      <c r="L216" s="71">
        <f t="shared" ref="L216" si="764">IF(K215,L215/K215*100,0)</f>
        <v>0</v>
      </c>
      <c r="M216" s="132" t="s">
        <v>591</v>
      </c>
      <c r="N216" s="71">
        <f t="shared" ref="N216" si="765">IF(M215,N215/M215*100,0)</f>
        <v>0</v>
      </c>
      <c r="O216" s="71">
        <f t="shared" ref="O216" si="766">IF(N215,O215/N215*100,0)</f>
        <v>0</v>
      </c>
      <c r="P216" s="71">
        <f t="shared" ref="P216" si="767">IF(O215,P215/O215*100,0)</f>
        <v>0</v>
      </c>
    </row>
    <row r="217" spans="1:16" s="15" customFormat="1" ht="15.6" hidden="1">
      <c r="A217" s="16">
        <v>602210</v>
      </c>
      <c r="B217" s="16" t="e">
        <f t="shared" si="731"/>
        <v>#N/A</v>
      </c>
      <c r="C217" s="16">
        <v>400150</v>
      </c>
      <c r="D217" s="99" t="s">
        <v>624</v>
      </c>
      <c r="E217" s="34" t="s">
        <v>112</v>
      </c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8"/>
    </row>
    <row r="218" spans="1:16" s="15" customFormat="1" ht="15.6" hidden="1">
      <c r="A218" s="16">
        <v>602220</v>
      </c>
      <c r="B218" s="16" t="e">
        <f t="shared" si="731"/>
        <v>#N/A</v>
      </c>
      <c r="C218" s="16">
        <v>401150</v>
      </c>
      <c r="D218" s="72" t="s">
        <v>113</v>
      </c>
      <c r="E218" s="98" t="s">
        <v>617</v>
      </c>
      <c r="F218" s="132" t="s">
        <v>591</v>
      </c>
      <c r="G218" s="71">
        <f t="shared" ref="G218" si="768">IF(F217,G217/F217*100,0)</f>
        <v>0</v>
      </c>
      <c r="H218" s="71">
        <f t="shared" ref="H218" si="769">IF(G217,H217/G217*100,0)</f>
        <v>0</v>
      </c>
      <c r="I218" s="71">
        <f t="shared" ref="I218" si="770">IF(H217,I217/H217*100,0)</f>
        <v>0</v>
      </c>
      <c r="J218" s="71">
        <f t="shared" ref="J218" si="771">IF(I217,J217/I217*100,0)</f>
        <v>0</v>
      </c>
      <c r="K218" s="71">
        <f t="shared" ref="K218" si="772">IF(J217,K217/J217*100,0)</f>
        <v>0</v>
      </c>
      <c r="L218" s="71">
        <f t="shared" ref="L218" si="773">IF(K217,L217/K217*100,0)</f>
        <v>0</v>
      </c>
      <c r="M218" s="132" t="s">
        <v>591</v>
      </c>
      <c r="N218" s="71">
        <f t="shared" ref="N218" si="774">IF(M217,N217/M217*100,0)</f>
        <v>0</v>
      </c>
      <c r="O218" s="71">
        <f t="shared" ref="O218" si="775">IF(N217,O217/N217*100,0)</f>
        <v>0</v>
      </c>
      <c r="P218" s="71">
        <f t="shared" ref="P218" si="776">IF(O217,P217/O217*100,0)</f>
        <v>0</v>
      </c>
    </row>
    <row r="219" spans="1:16" s="15" customFormat="1" ht="15.6" hidden="1">
      <c r="A219" s="16">
        <v>602230</v>
      </c>
      <c r="B219" s="16" t="e">
        <f t="shared" si="731"/>
        <v>#N/A</v>
      </c>
      <c r="C219" s="16">
        <v>400160</v>
      </c>
      <c r="D219" s="99" t="s">
        <v>625</v>
      </c>
      <c r="E219" s="34" t="s">
        <v>112</v>
      </c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8"/>
    </row>
    <row r="220" spans="1:16" s="15" customFormat="1" ht="15.6" hidden="1">
      <c r="A220" s="16">
        <v>602240</v>
      </c>
      <c r="B220" s="16" t="e">
        <f t="shared" si="731"/>
        <v>#N/A</v>
      </c>
      <c r="C220" s="16">
        <v>401160</v>
      </c>
      <c r="D220" s="72" t="s">
        <v>113</v>
      </c>
      <c r="E220" s="98" t="s">
        <v>617</v>
      </c>
      <c r="F220" s="132" t="s">
        <v>591</v>
      </c>
      <c r="G220" s="71">
        <f t="shared" ref="G220" si="777">IF(F219,G219/F219*100,0)</f>
        <v>0</v>
      </c>
      <c r="H220" s="71">
        <f t="shared" ref="H220" si="778">IF(G219,H219/G219*100,0)</f>
        <v>0</v>
      </c>
      <c r="I220" s="71">
        <f t="shared" ref="I220" si="779">IF(H219,I219/H219*100,0)</f>
        <v>0</v>
      </c>
      <c r="J220" s="71">
        <f t="shared" ref="J220" si="780">IF(I219,J219/I219*100,0)</f>
        <v>0</v>
      </c>
      <c r="K220" s="71">
        <f t="shared" ref="K220" si="781">IF(J219,K219/J219*100,0)</f>
        <v>0</v>
      </c>
      <c r="L220" s="71">
        <f t="shared" ref="L220" si="782">IF(K219,L219/K219*100,0)</f>
        <v>0</v>
      </c>
      <c r="M220" s="132" t="s">
        <v>591</v>
      </c>
      <c r="N220" s="71">
        <f t="shared" ref="N220" si="783">IF(M219,N219/M219*100,0)</f>
        <v>0</v>
      </c>
      <c r="O220" s="71">
        <f t="shared" ref="O220" si="784">IF(N219,O219/N219*100,0)</f>
        <v>0</v>
      </c>
      <c r="P220" s="71">
        <f t="shared" ref="P220" si="785">IF(O219,P219/O219*100,0)</f>
        <v>0</v>
      </c>
    </row>
    <row r="221" spans="1:16" s="15" customFormat="1" ht="15.6" hidden="1">
      <c r="A221" s="16">
        <v>602250</v>
      </c>
      <c r="B221" s="16" t="e">
        <f t="shared" si="731"/>
        <v>#N/A</v>
      </c>
      <c r="C221" s="16">
        <v>400170</v>
      </c>
      <c r="D221" s="99" t="s">
        <v>626</v>
      </c>
      <c r="E221" s="34" t="s">
        <v>112</v>
      </c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58"/>
    </row>
    <row r="222" spans="1:16" s="15" customFormat="1" ht="15.6" hidden="1">
      <c r="A222" s="16">
        <v>602260</v>
      </c>
      <c r="B222" s="16" t="e">
        <f t="shared" si="731"/>
        <v>#N/A</v>
      </c>
      <c r="C222" s="16">
        <v>401170</v>
      </c>
      <c r="D222" s="72" t="s">
        <v>113</v>
      </c>
      <c r="E222" s="98" t="s">
        <v>617</v>
      </c>
      <c r="F222" s="132" t="s">
        <v>591</v>
      </c>
      <c r="G222" s="71">
        <f t="shared" ref="G222" si="786">IF(F221,G221/F221*100,0)</f>
        <v>0</v>
      </c>
      <c r="H222" s="71">
        <f t="shared" ref="H222" si="787">IF(G221,H221/G221*100,0)</f>
        <v>0</v>
      </c>
      <c r="I222" s="71">
        <f t="shared" ref="I222" si="788">IF(H221,I221/H221*100,0)</f>
        <v>0</v>
      </c>
      <c r="J222" s="71">
        <f t="shared" ref="J222" si="789">IF(I221,J221/I221*100,0)</f>
        <v>0</v>
      </c>
      <c r="K222" s="71">
        <f t="shared" ref="K222" si="790">IF(J221,K221/J221*100,0)</f>
        <v>0</v>
      </c>
      <c r="L222" s="71">
        <f t="shared" ref="L222" si="791">IF(K221,L221/K221*100,0)</f>
        <v>0</v>
      </c>
      <c r="M222" s="132" t="s">
        <v>591</v>
      </c>
      <c r="N222" s="71">
        <f t="shared" ref="N222" si="792">IF(M221,N221/M221*100,0)</f>
        <v>0</v>
      </c>
      <c r="O222" s="71">
        <f t="shared" ref="O222" si="793">IF(N221,O221/N221*100,0)</f>
        <v>0</v>
      </c>
      <c r="P222" s="71">
        <f t="shared" ref="P222" si="794">IF(O221,P221/O221*100,0)</f>
        <v>0</v>
      </c>
    </row>
    <row r="223" spans="1:16" s="15" customFormat="1" ht="15.6" hidden="1">
      <c r="A223" s="16">
        <v>602270</v>
      </c>
      <c r="B223" s="16" t="e">
        <f t="shared" si="731"/>
        <v>#N/A</v>
      </c>
      <c r="C223" s="16">
        <v>400180</v>
      </c>
      <c r="D223" s="99" t="s">
        <v>627</v>
      </c>
      <c r="E223" s="34" t="s">
        <v>112</v>
      </c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8"/>
    </row>
    <row r="224" spans="1:16" s="15" customFormat="1" ht="15.6" hidden="1">
      <c r="A224" s="16">
        <v>602280</v>
      </c>
      <c r="B224" s="16" t="e">
        <f t="shared" si="731"/>
        <v>#N/A</v>
      </c>
      <c r="C224" s="16">
        <v>401180</v>
      </c>
      <c r="D224" s="72" t="s">
        <v>113</v>
      </c>
      <c r="E224" s="98" t="s">
        <v>617</v>
      </c>
      <c r="F224" s="132" t="s">
        <v>591</v>
      </c>
      <c r="G224" s="71">
        <f t="shared" ref="G224" si="795">IF(F223,G223/F223*100,0)</f>
        <v>0</v>
      </c>
      <c r="H224" s="71">
        <f t="shared" ref="H224" si="796">IF(G223,H223/G223*100,0)</f>
        <v>0</v>
      </c>
      <c r="I224" s="71">
        <f t="shared" ref="I224" si="797">IF(H223,I223/H223*100,0)</f>
        <v>0</v>
      </c>
      <c r="J224" s="71">
        <f t="shared" ref="J224" si="798">IF(I223,J223/I223*100,0)</f>
        <v>0</v>
      </c>
      <c r="K224" s="71">
        <f t="shared" ref="K224" si="799">IF(J223,K223/J223*100,0)</f>
        <v>0</v>
      </c>
      <c r="L224" s="71">
        <f t="shared" ref="L224" si="800">IF(K223,L223/K223*100,0)</f>
        <v>0</v>
      </c>
      <c r="M224" s="132" t="s">
        <v>591</v>
      </c>
      <c r="N224" s="71">
        <f t="shared" ref="N224" si="801">IF(M223,N223/M223*100,0)</f>
        <v>0</v>
      </c>
      <c r="O224" s="71">
        <f t="shared" ref="O224" si="802">IF(N223,O223/N223*100,0)</f>
        <v>0</v>
      </c>
      <c r="P224" s="71">
        <f t="shared" ref="P224" si="803">IF(O223,P223/O223*100,0)</f>
        <v>0</v>
      </c>
    </row>
    <row r="225" spans="1:16" s="15" customFormat="1" ht="15.6" hidden="1">
      <c r="A225" s="16">
        <v>602290</v>
      </c>
      <c r="B225" s="16" t="e">
        <f t="shared" si="731"/>
        <v>#N/A</v>
      </c>
      <c r="C225" s="16">
        <v>400190</v>
      </c>
      <c r="D225" s="99" t="s">
        <v>628</v>
      </c>
      <c r="E225" s="34" t="s">
        <v>112</v>
      </c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58"/>
    </row>
    <row r="226" spans="1:16" s="15" customFormat="1" ht="15.6" hidden="1">
      <c r="A226" s="16">
        <v>602300</v>
      </c>
      <c r="B226" s="16" t="e">
        <f t="shared" si="731"/>
        <v>#N/A</v>
      </c>
      <c r="C226" s="16">
        <v>401190</v>
      </c>
      <c r="D226" s="72" t="s">
        <v>113</v>
      </c>
      <c r="E226" s="98" t="s">
        <v>617</v>
      </c>
      <c r="F226" s="132" t="s">
        <v>591</v>
      </c>
      <c r="G226" s="71">
        <f t="shared" ref="G226" si="804">IF(F225,G225/F225*100,0)</f>
        <v>0</v>
      </c>
      <c r="H226" s="71">
        <f t="shared" ref="H226" si="805">IF(G225,H225/G225*100,0)</f>
        <v>0</v>
      </c>
      <c r="I226" s="71">
        <f t="shared" ref="I226" si="806">IF(H225,I225/H225*100,0)</f>
        <v>0</v>
      </c>
      <c r="J226" s="71">
        <f t="shared" ref="J226" si="807">IF(I225,J225/I225*100,0)</f>
        <v>0</v>
      </c>
      <c r="K226" s="71">
        <f t="shared" ref="K226" si="808">IF(J225,K225/J225*100,0)</f>
        <v>0</v>
      </c>
      <c r="L226" s="71">
        <f t="shared" ref="L226" si="809">IF(K225,L225/K225*100,0)</f>
        <v>0</v>
      </c>
      <c r="M226" s="132" t="s">
        <v>591</v>
      </c>
      <c r="N226" s="71">
        <f t="shared" ref="N226" si="810">IF(M225,N225/M225*100,0)</f>
        <v>0</v>
      </c>
      <c r="O226" s="71">
        <f t="shared" ref="O226" si="811">IF(N225,O225/N225*100,0)</f>
        <v>0</v>
      </c>
      <c r="P226" s="71">
        <f t="shared" ref="P226" si="812">IF(O225,P225/O225*100,0)</f>
        <v>0</v>
      </c>
    </row>
    <row r="227" spans="1:16" s="15" customFormat="1" ht="15.6" hidden="1">
      <c r="A227" s="16">
        <v>602310</v>
      </c>
      <c r="B227" s="16" t="e">
        <f t="shared" si="731"/>
        <v>#N/A</v>
      </c>
      <c r="C227" s="16">
        <v>400200</v>
      </c>
      <c r="D227" s="99" t="s">
        <v>629</v>
      </c>
      <c r="E227" s="34" t="s">
        <v>112</v>
      </c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</row>
    <row r="228" spans="1:16" s="15" customFormat="1" ht="15.6" hidden="1">
      <c r="A228" s="16">
        <v>602320</v>
      </c>
      <c r="B228" s="16" t="e">
        <f t="shared" si="731"/>
        <v>#N/A</v>
      </c>
      <c r="C228" s="16">
        <v>401200</v>
      </c>
      <c r="D228" s="72" t="s">
        <v>113</v>
      </c>
      <c r="E228" s="98" t="s">
        <v>617</v>
      </c>
      <c r="F228" s="132" t="s">
        <v>591</v>
      </c>
      <c r="G228" s="71">
        <f t="shared" ref="G228" si="813">IF(F227,G227/F227*100,0)</f>
        <v>0</v>
      </c>
      <c r="H228" s="71">
        <f t="shared" ref="H228" si="814">IF(G227,H227/G227*100,0)</f>
        <v>0</v>
      </c>
      <c r="I228" s="71">
        <f t="shared" ref="I228" si="815">IF(H227,I227/H227*100,0)</f>
        <v>0</v>
      </c>
      <c r="J228" s="71">
        <f t="shared" ref="J228" si="816">IF(I227,J227/I227*100,0)</f>
        <v>0</v>
      </c>
      <c r="K228" s="71">
        <f t="shared" ref="K228" si="817">IF(J227,K227/J227*100,0)</f>
        <v>0</v>
      </c>
      <c r="L228" s="71">
        <f t="shared" ref="L228" si="818">IF(K227,L227/K227*100,0)</f>
        <v>0</v>
      </c>
      <c r="M228" s="132" t="s">
        <v>591</v>
      </c>
      <c r="N228" s="71">
        <f t="shared" ref="N228" si="819">IF(M227,N227/M227*100,0)</f>
        <v>0</v>
      </c>
      <c r="O228" s="71">
        <f t="shared" ref="O228" si="820">IF(N227,O227/N227*100,0)</f>
        <v>0</v>
      </c>
      <c r="P228" s="71">
        <f t="shared" ref="P228" si="821">IF(O227,P227/O227*100,0)</f>
        <v>0</v>
      </c>
    </row>
    <row r="229" spans="1:16" s="15" customFormat="1" ht="37.200000000000003">
      <c r="A229" s="16">
        <v>602330</v>
      </c>
      <c r="B229" s="16" t="e">
        <f t="shared" si="624"/>
        <v>#N/A</v>
      </c>
      <c r="C229" s="16">
        <v>500000</v>
      </c>
      <c r="D229" s="130" t="s">
        <v>114</v>
      </c>
      <c r="E229" s="34" t="s">
        <v>108</v>
      </c>
      <c r="F229" s="155">
        <f t="shared" ref="F229:L229" si="822">IF(F184,F275*1000/12/F184,0)</f>
        <v>24928.105882352942</v>
      </c>
      <c r="G229" s="155">
        <f t="shared" si="822"/>
        <v>27104.776470588233</v>
      </c>
      <c r="H229" s="155">
        <f t="shared" si="822"/>
        <v>28032.732857142859</v>
      </c>
      <c r="I229" s="155">
        <f t="shared" si="822"/>
        <v>29867.734246575343</v>
      </c>
      <c r="J229" s="155">
        <f t="shared" si="822"/>
        <v>31361.120958904103</v>
      </c>
      <c r="K229" s="155">
        <f t="shared" si="822"/>
        <v>32929.178904109591</v>
      </c>
      <c r="L229" s="155">
        <f t="shared" si="822"/>
        <v>34575.639452054798</v>
      </c>
      <c r="M229" s="155">
        <f>IF(M184,M275*1000/3/M184,0)</f>
        <v>23350.78</v>
      </c>
      <c r="N229" s="155">
        <f>IF(N184,N275*1000/3/N184,0)</f>
        <v>26898.011267605631</v>
      </c>
      <c r="O229" s="155">
        <f>IF(O184,O275*1000/3/O184,0)</f>
        <v>27101.456521739132</v>
      </c>
      <c r="P229" s="155">
        <f>IF(P184,P275*1000/3/P184,0)</f>
        <v>33672.211111111108</v>
      </c>
    </row>
    <row r="230" spans="1:16" s="15" customFormat="1" ht="15.6">
      <c r="A230" s="16">
        <v>602340</v>
      </c>
      <c r="B230" s="16" t="e">
        <f t="shared" si="624"/>
        <v>#N/A</v>
      </c>
      <c r="C230" s="16">
        <v>501000</v>
      </c>
      <c r="D230" s="70" t="s">
        <v>113</v>
      </c>
      <c r="E230" s="98" t="s">
        <v>617</v>
      </c>
      <c r="F230" s="132" t="s">
        <v>591</v>
      </c>
      <c r="G230" s="71">
        <f>IF(F229,G229/F229*100,0)</f>
        <v>108.73179293488238</v>
      </c>
      <c r="H230" s="71">
        <f t="shared" ref="H230:P230" si="823">IF(G229,H229/G229*100,0)</f>
        <v>103.42358988852598</v>
      </c>
      <c r="I230" s="71">
        <f t="shared" si="823"/>
        <v>106.54592400528269</v>
      </c>
      <c r="J230" s="71">
        <f t="shared" si="823"/>
        <v>104.99999999999999</v>
      </c>
      <c r="K230" s="71">
        <f t="shared" si="823"/>
        <v>105.00000604972088</v>
      </c>
      <c r="L230" s="71">
        <f t="shared" si="823"/>
        <v>105.0000048672326</v>
      </c>
      <c r="M230" s="132" t="s">
        <v>591</v>
      </c>
      <c r="N230" s="71">
        <f t="shared" si="823"/>
        <v>115.19106114487667</v>
      </c>
      <c r="O230" s="71">
        <f t="shared" si="823"/>
        <v>100.756357977954</v>
      </c>
      <c r="P230" s="71">
        <f t="shared" si="823"/>
        <v>124.24502382040359</v>
      </c>
    </row>
    <row r="231" spans="1:16" s="15" customFormat="1" ht="15.6">
      <c r="A231" s="16">
        <v>602350</v>
      </c>
      <c r="B231" s="16" t="e">
        <f t="shared" si="624"/>
        <v>#N/A</v>
      </c>
      <c r="C231" s="16">
        <v>500010</v>
      </c>
      <c r="D231" s="134" t="str">
        <f>D186</f>
        <v>МБОУ СОШ № 43</v>
      </c>
      <c r="E231" s="34" t="s">
        <v>108</v>
      </c>
      <c r="F231" s="158">
        <v>24681.4</v>
      </c>
      <c r="G231" s="158">
        <v>27879.599999999999</v>
      </c>
      <c r="H231" s="158">
        <v>28189.200000000001</v>
      </c>
      <c r="I231" s="158">
        <v>31000.2</v>
      </c>
      <c r="J231" s="158">
        <v>32550.21</v>
      </c>
      <c r="K231" s="158">
        <v>34177.72</v>
      </c>
      <c r="L231" s="158">
        <v>35886.61</v>
      </c>
      <c r="M231" s="158">
        <v>23122</v>
      </c>
      <c r="N231" s="158">
        <v>27201.200000000001</v>
      </c>
      <c r="O231" s="158">
        <v>27808.1</v>
      </c>
      <c r="P231" s="158">
        <v>34848.6</v>
      </c>
    </row>
    <row r="232" spans="1:16" s="15" customFormat="1" ht="15.6">
      <c r="A232" s="16">
        <v>602360</v>
      </c>
      <c r="B232" s="16" t="e">
        <f t="shared" si="624"/>
        <v>#N/A</v>
      </c>
      <c r="C232" s="16">
        <v>501010</v>
      </c>
      <c r="D232" s="72" t="s">
        <v>113</v>
      </c>
      <c r="E232" s="98" t="s">
        <v>617</v>
      </c>
      <c r="F232" s="132" t="s">
        <v>591</v>
      </c>
      <c r="G232" s="71">
        <f>IF(F231,G231/F231*100,0)</f>
        <v>112.9579359355628</v>
      </c>
      <c r="H232" s="71">
        <f t="shared" ref="H232" si="824">IF(G231,H231/G231*100,0)</f>
        <v>101.11048939009169</v>
      </c>
      <c r="I232" s="71">
        <f t="shared" ref="I232" si="825">IF(H231,I231/H231*100,0)</f>
        <v>109.97190413349793</v>
      </c>
      <c r="J232" s="71">
        <f t="shared" ref="J232" si="826">IF(I231,J231/I231*100,0)</f>
        <v>105</v>
      </c>
      <c r="K232" s="71">
        <f t="shared" ref="K232" si="827">IF(J231,K231/J231*100,0)</f>
        <v>104.99999846391161</v>
      </c>
      <c r="L232" s="71">
        <f t="shared" ref="L232" si="828">IF(K231,L231/K231*100,0)</f>
        <v>105.00001170353084</v>
      </c>
      <c r="M232" s="132" t="s">
        <v>591</v>
      </c>
      <c r="N232" s="71">
        <f t="shared" ref="N232" si="829">IF(M231,N231/M231*100,0)</f>
        <v>117.64207248507914</v>
      </c>
      <c r="O232" s="71">
        <f t="shared" ref="O232" si="830">IF(N231,O231/N231*100,0)</f>
        <v>102.23115156684264</v>
      </c>
      <c r="P232" s="71">
        <f t="shared" ref="P232" si="831">IF(O231,P231/O231*100,0)</f>
        <v>125.31816269360367</v>
      </c>
    </row>
    <row r="233" spans="1:16" s="15" customFormat="1" ht="15.6">
      <c r="A233" s="16">
        <v>602370</v>
      </c>
      <c r="B233" s="16" t="e">
        <f t="shared" si="624"/>
        <v>#N/A</v>
      </c>
      <c r="C233" s="16">
        <v>500020</v>
      </c>
      <c r="D233" s="134" t="str">
        <f>D188</f>
        <v>МБОУ СОШ № 48</v>
      </c>
      <c r="E233" s="34" t="s">
        <v>108</v>
      </c>
      <c r="F233" s="158">
        <v>25240.6</v>
      </c>
      <c r="G233" s="158">
        <v>26233.1</v>
      </c>
      <c r="H233" s="158">
        <v>27857.3</v>
      </c>
      <c r="I233" s="158">
        <v>28638.2</v>
      </c>
      <c r="J233" s="158">
        <v>30070.11</v>
      </c>
      <c r="K233" s="158">
        <v>31573.62</v>
      </c>
      <c r="L233" s="158">
        <v>33152.300000000003</v>
      </c>
      <c r="M233" s="158">
        <v>23638.6</v>
      </c>
      <c r="N233" s="158">
        <v>26528.5</v>
      </c>
      <c r="O233" s="158">
        <v>26284.400000000001</v>
      </c>
      <c r="P233" s="158">
        <v>32428.6</v>
      </c>
    </row>
    <row r="234" spans="1:16" s="15" customFormat="1" ht="15.6">
      <c r="A234" s="16">
        <v>602380</v>
      </c>
      <c r="B234" s="16" t="e">
        <f t="shared" si="624"/>
        <v>#N/A</v>
      </c>
      <c r="C234" s="16">
        <v>501020</v>
      </c>
      <c r="D234" s="72" t="s">
        <v>113</v>
      </c>
      <c r="E234" s="98" t="s">
        <v>617</v>
      </c>
      <c r="F234" s="132" t="s">
        <v>591</v>
      </c>
      <c r="G234" s="71">
        <f t="shared" ref="G234" si="832">IF(F233,G233/F233*100,0)</f>
        <v>103.93215692178475</v>
      </c>
      <c r="H234" s="71">
        <f t="shared" ref="H234" si="833">IF(G233,H233/G233*100,0)</f>
        <v>106.19141466315456</v>
      </c>
      <c r="I234" s="71">
        <f t="shared" ref="I234" si="834">IF(H233,I233/H233*100,0)</f>
        <v>102.80321495622333</v>
      </c>
      <c r="J234" s="71">
        <f t="shared" ref="J234" si="835">IF(I233,J233/I233*100,0)</f>
        <v>105</v>
      </c>
      <c r="K234" s="71">
        <f t="shared" ref="K234" si="836">IF(J233,K233/J233*100,0)</f>
        <v>105.00001496502674</v>
      </c>
      <c r="L234" s="71">
        <f t="shared" ref="L234" si="837">IF(K233,L233/K233*100,0)</f>
        <v>104.99999683279904</v>
      </c>
      <c r="M234" s="132" t="s">
        <v>591</v>
      </c>
      <c r="N234" s="71">
        <f t="shared" ref="N234" si="838">IF(M233,N233/M233*100,0)</f>
        <v>112.22534329444215</v>
      </c>
      <c r="O234" s="71">
        <f t="shared" ref="O234" si="839">IF(N233,O233/N233*100,0)</f>
        <v>99.079857511732669</v>
      </c>
      <c r="P234" s="71">
        <f t="shared" ref="P234" si="840">IF(O233,P233/O233*100,0)</f>
        <v>123.37584270517871</v>
      </c>
    </row>
    <row r="235" spans="1:16" s="15" customFormat="1" ht="15.6" hidden="1">
      <c r="A235" s="16">
        <v>602550</v>
      </c>
      <c r="B235" s="16" t="e">
        <f t="shared" si="624"/>
        <v>#N/A</v>
      </c>
      <c r="C235" s="16">
        <v>500110</v>
      </c>
      <c r="D235" s="134" t="str">
        <f>D189</f>
        <v>Бюджетообразующее предприятие 11</v>
      </c>
      <c r="E235" s="34" t="s">
        <v>108</v>
      </c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</row>
    <row r="236" spans="1:16" s="15" customFormat="1" ht="15.6" hidden="1">
      <c r="A236" s="16">
        <v>602560</v>
      </c>
      <c r="B236" s="16" t="e">
        <f t="shared" si="624"/>
        <v>#N/A</v>
      </c>
      <c r="C236" s="16">
        <v>501110</v>
      </c>
      <c r="D236" s="72" t="s">
        <v>113</v>
      </c>
      <c r="E236" s="98" t="s">
        <v>617</v>
      </c>
      <c r="F236" s="132" t="s">
        <v>591</v>
      </c>
      <c r="G236" s="71">
        <f t="shared" ref="G236" si="841">IF(F235,G235/F235*100,0)</f>
        <v>0</v>
      </c>
      <c r="H236" s="71">
        <f t="shared" ref="H236" si="842">IF(G235,H235/G235*100,0)</f>
        <v>0</v>
      </c>
      <c r="I236" s="71">
        <f t="shared" ref="I236" si="843">IF(H235,I235/H235*100,0)</f>
        <v>0</v>
      </c>
      <c r="J236" s="71">
        <f t="shared" ref="J236" si="844">IF(I235,J235/I235*100,0)</f>
        <v>0</v>
      </c>
      <c r="K236" s="71">
        <f t="shared" ref="K236" si="845">IF(J235,K235/J235*100,0)</f>
        <v>0</v>
      </c>
      <c r="L236" s="71">
        <f t="shared" ref="L236" si="846">IF(K235,L235/K235*100,0)</f>
        <v>0</v>
      </c>
      <c r="M236" s="132" t="s">
        <v>591</v>
      </c>
      <c r="N236" s="71">
        <f t="shared" ref="N236" si="847">IF(M235,N235/M235*100,0)</f>
        <v>0</v>
      </c>
      <c r="O236" s="71">
        <f t="shared" ref="O236" si="848">IF(N235,O235/N235*100,0)</f>
        <v>0</v>
      </c>
      <c r="P236" s="71">
        <f t="shared" ref="P236" si="849">IF(O235,P235/O235*100,0)</f>
        <v>0</v>
      </c>
    </row>
    <row r="237" spans="1:16" s="15" customFormat="1" ht="15.6" hidden="1">
      <c r="A237" s="16">
        <v>602570</v>
      </c>
      <c r="B237" s="16" t="e">
        <f t="shared" si="624"/>
        <v>#N/A</v>
      </c>
      <c r="C237" s="16">
        <v>500120</v>
      </c>
      <c r="D237" s="134" t="str">
        <f>D191</f>
        <v>Бюджетообразующее предприятие 12</v>
      </c>
      <c r="E237" s="34" t="s">
        <v>108</v>
      </c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</row>
    <row r="238" spans="1:16" s="15" customFormat="1" ht="15.6" hidden="1">
      <c r="A238" s="16">
        <v>602580</v>
      </c>
      <c r="B238" s="16" t="e">
        <f t="shared" si="624"/>
        <v>#N/A</v>
      </c>
      <c r="C238" s="16">
        <v>501120</v>
      </c>
      <c r="D238" s="72" t="s">
        <v>113</v>
      </c>
      <c r="E238" s="98" t="s">
        <v>617</v>
      </c>
      <c r="F238" s="132" t="s">
        <v>591</v>
      </c>
      <c r="G238" s="71">
        <f t="shared" ref="G238" si="850">IF(F237,G237/F237*100,0)</f>
        <v>0</v>
      </c>
      <c r="H238" s="71">
        <f t="shared" ref="H238" si="851">IF(G237,H237/G237*100,0)</f>
        <v>0</v>
      </c>
      <c r="I238" s="71">
        <f t="shared" ref="I238" si="852">IF(H237,I237/H237*100,0)</f>
        <v>0</v>
      </c>
      <c r="J238" s="71">
        <f t="shared" ref="J238" si="853">IF(I237,J237/I237*100,0)</f>
        <v>0</v>
      </c>
      <c r="K238" s="71">
        <f t="shared" ref="K238" si="854">IF(J237,K237/J237*100,0)</f>
        <v>0</v>
      </c>
      <c r="L238" s="71">
        <f t="shared" ref="L238" si="855">IF(K237,L237/K237*100,0)</f>
        <v>0</v>
      </c>
      <c r="M238" s="132" t="s">
        <v>591</v>
      </c>
      <c r="N238" s="71">
        <f t="shared" ref="N238" si="856">IF(M237,N237/M237*100,0)</f>
        <v>0</v>
      </c>
      <c r="O238" s="71">
        <f t="shared" ref="O238" si="857">IF(N237,O237/N237*100,0)</f>
        <v>0</v>
      </c>
      <c r="P238" s="71">
        <f t="shared" ref="P238" si="858">IF(O237,P237/O237*100,0)</f>
        <v>0</v>
      </c>
    </row>
    <row r="239" spans="1:16" s="15" customFormat="1" ht="15.6" hidden="1">
      <c r="A239" s="16">
        <v>602590</v>
      </c>
      <c r="B239" s="16" t="e">
        <f t="shared" si="624"/>
        <v>#N/A</v>
      </c>
      <c r="C239" s="16">
        <v>500130</v>
      </c>
      <c r="D239" s="134" t="str">
        <f>D193</f>
        <v>Бюджетообразующее предприятие 13</v>
      </c>
      <c r="E239" s="34" t="s">
        <v>108</v>
      </c>
      <c r="F239" s="158"/>
      <c r="G239" s="158"/>
      <c r="H239" s="158"/>
      <c r="I239" s="158"/>
      <c r="J239" s="158"/>
      <c r="K239" s="158"/>
      <c r="L239" s="158"/>
      <c r="M239" s="158"/>
      <c r="N239" s="158"/>
      <c r="O239" s="158"/>
      <c r="P239" s="158"/>
    </row>
    <row r="240" spans="1:16" s="15" customFormat="1" ht="15.6" hidden="1">
      <c r="A240" s="16">
        <v>602600</v>
      </c>
      <c r="B240" s="16" t="e">
        <f t="shared" si="624"/>
        <v>#N/A</v>
      </c>
      <c r="C240" s="16">
        <v>501130</v>
      </c>
      <c r="D240" s="72" t="s">
        <v>113</v>
      </c>
      <c r="E240" s="98" t="s">
        <v>617</v>
      </c>
      <c r="F240" s="132" t="s">
        <v>591</v>
      </c>
      <c r="G240" s="71">
        <f t="shared" ref="G240" si="859">IF(F239,G239/F239*100,0)</f>
        <v>0</v>
      </c>
      <c r="H240" s="71">
        <f t="shared" ref="H240" si="860">IF(G239,H239/G239*100,0)</f>
        <v>0</v>
      </c>
      <c r="I240" s="71">
        <f t="shared" ref="I240" si="861">IF(H239,I239/H239*100,0)</f>
        <v>0</v>
      </c>
      <c r="J240" s="71">
        <f t="shared" ref="J240" si="862">IF(I239,J239/I239*100,0)</f>
        <v>0</v>
      </c>
      <c r="K240" s="71">
        <f t="shared" ref="K240" si="863">IF(J239,K239/J239*100,0)</f>
        <v>0</v>
      </c>
      <c r="L240" s="71">
        <f t="shared" ref="L240" si="864">IF(K239,L239/K239*100,0)</f>
        <v>0</v>
      </c>
      <c r="M240" s="132" t="s">
        <v>591</v>
      </c>
      <c r="N240" s="71">
        <f t="shared" ref="N240" si="865">IF(M239,N239/M239*100,0)</f>
        <v>0</v>
      </c>
      <c r="O240" s="71">
        <f t="shared" ref="O240" si="866">IF(N239,O239/N239*100,0)</f>
        <v>0</v>
      </c>
      <c r="P240" s="71">
        <f t="shared" ref="P240" si="867">IF(O239,P239/O239*100,0)</f>
        <v>0</v>
      </c>
    </row>
    <row r="241" spans="1:16" s="15" customFormat="1" ht="15.6" hidden="1">
      <c r="A241" s="16">
        <v>602610</v>
      </c>
      <c r="B241" s="16" t="e">
        <f t="shared" si="624"/>
        <v>#N/A</v>
      </c>
      <c r="C241" s="16">
        <v>500140</v>
      </c>
      <c r="D241" s="134" t="str">
        <f>D195</f>
        <v>Бюджетообразующее предприятие 14</v>
      </c>
      <c r="E241" s="34" t="s">
        <v>108</v>
      </c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8"/>
    </row>
    <row r="242" spans="1:16" s="15" customFormat="1" ht="15.6" hidden="1">
      <c r="A242" s="16">
        <v>602620</v>
      </c>
      <c r="B242" s="16" t="e">
        <f t="shared" si="624"/>
        <v>#N/A</v>
      </c>
      <c r="C242" s="16">
        <v>501140</v>
      </c>
      <c r="D242" s="72" t="s">
        <v>113</v>
      </c>
      <c r="E242" s="98" t="s">
        <v>617</v>
      </c>
      <c r="F242" s="132" t="s">
        <v>591</v>
      </c>
      <c r="G242" s="71">
        <f t="shared" ref="G242" si="868">IF(F241,G241/F241*100,0)</f>
        <v>0</v>
      </c>
      <c r="H242" s="71">
        <f t="shared" ref="H242" si="869">IF(G241,H241/G241*100,0)</f>
        <v>0</v>
      </c>
      <c r="I242" s="71">
        <f t="shared" ref="I242" si="870">IF(H241,I241/H241*100,0)</f>
        <v>0</v>
      </c>
      <c r="J242" s="71">
        <f t="shared" ref="J242" si="871">IF(I241,J241/I241*100,0)</f>
        <v>0</v>
      </c>
      <c r="K242" s="71">
        <f t="shared" ref="K242" si="872">IF(J241,K241/J241*100,0)</f>
        <v>0</v>
      </c>
      <c r="L242" s="71">
        <f t="shared" ref="L242" si="873">IF(K241,L241/K241*100,0)</f>
        <v>0</v>
      </c>
      <c r="M242" s="132" t="s">
        <v>591</v>
      </c>
      <c r="N242" s="71">
        <f t="shared" ref="N242" si="874">IF(M241,N241/M241*100,0)</f>
        <v>0</v>
      </c>
      <c r="O242" s="71">
        <f t="shared" ref="O242" si="875">IF(N241,O241/N241*100,0)</f>
        <v>0</v>
      </c>
      <c r="P242" s="71">
        <f t="shared" ref="P242" si="876">IF(O241,P241/O241*100,0)</f>
        <v>0</v>
      </c>
    </row>
    <row r="243" spans="1:16" s="15" customFormat="1" ht="15.6" hidden="1">
      <c r="A243" s="16">
        <v>602630</v>
      </c>
      <c r="B243" s="16" t="e">
        <f t="shared" si="624"/>
        <v>#N/A</v>
      </c>
      <c r="C243" s="16">
        <v>500150</v>
      </c>
      <c r="D243" s="134" t="str">
        <f>D197</f>
        <v>Бюджетообразующее предприятие 15</v>
      </c>
      <c r="E243" s="34" t="s">
        <v>108</v>
      </c>
      <c r="F243" s="158"/>
      <c r="G243" s="158"/>
      <c r="H243" s="158"/>
      <c r="I243" s="158"/>
      <c r="J243" s="158"/>
      <c r="K243" s="158"/>
      <c r="L243" s="158"/>
      <c r="M243" s="158"/>
      <c r="N243" s="158"/>
      <c r="O243" s="158"/>
      <c r="P243" s="158"/>
    </row>
    <row r="244" spans="1:16" s="15" customFormat="1" ht="15.6" hidden="1">
      <c r="A244" s="16">
        <v>602640</v>
      </c>
      <c r="B244" s="16" t="e">
        <f t="shared" si="624"/>
        <v>#N/A</v>
      </c>
      <c r="C244" s="16">
        <v>501150</v>
      </c>
      <c r="D244" s="72" t="s">
        <v>113</v>
      </c>
      <c r="E244" s="98" t="s">
        <v>617</v>
      </c>
      <c r="F244" s="132" t="s">
        <v>591</v>
      </c>
      <c r="G244" s="71">
        <f t="shared" ref="G244" si="877">IF(F243,G243/F243*100,0)</f>
        <v>0</v>
      </c>
      <c r="H244" s="71">
        <f t="shared" ref="H244" si="878">IF(G243,H243/G243*100,0)</f>
        <v>0</v>
      </c>
      <c r="I244" s="71">
        <f t="shared" ref="I244" si="879">IF(H243,I243/H243*100,0)</f>
        <v>0</v>
      </c>
      <c r="J244" s="71">
        <f t="shared" ref="J244" si="880">IF(I243,J243/I243*100,0)</f>
        <v>0</v>
      </c>
      <c r="K244" s="71">
        <f t="shared" ref="K244" si="881">IF(J243,K243/J243*100,0)</f>
        <v>0</v>
      </c>
      <c r="L244" s="71">
        <f t="shared" ref="L244" si="882">IF(K243,L243/K243*100,0)</f>
        <v>0</v>
      </c>
      <c r="M244" s="132" t="s">
        <v>591</v>
      </c>
      <c r="N244" s="71">
        <f t="shared" ref="N244" si="883">IF(M243,N243/M243*100,0)</f>
        <v>0</v>
      </c>
      <c r="O244" s="71">
        <f t="shared" ref="O244" si="884">IF(N243,O243/N243*100,0)</f>
        <v>0</v>
      </c>
      <c r="P244" s="71">
        <f t="shared" ref="P244" si="885">IF(O243,P243/O243*100,0)</f>
        <v>0</v>
      </c>
    </row>
    <row r="245" spans="1:16" s="15" customFormat="1" ht="15.6" hidden="1">
      <c r="A245" s="16">
        <v>602650</v>
      </c>
      <c r="B245" s="16" t="e">
        <f t="shared" si="624"/>
        <v>#N/A</v>
      </c>
      <c r="C245" s="16">
        <v>500160</v>
      </c>
      <c r="D245" s="134" t="str">
        <f>D199</f>
        <v>Бюджетообразующее предприятие 16</v>
      </c>
      <c r="E245" s="34" t="s">
        <v>108</v>
      </c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8"/>
    </row>
    <row r="246" spans="1:16" s="15" customFormat="1" ht="15.6" hidden="1">
      <c r="A246" s="16">
        <v>602660</v>
      </c>
      <c r="B246" s="16" t="e">
        <f t="shared" si="624"/>
        <v>#N/A</v>
      </c>
      <c r="C246" s="16">
        <v>501160</v>
      </c>
      <c r="D246" s="72" t="s">
        <v>113</v>
      </c>
      <c r="E246" s="98" t="s">
        <v>617</v>
      </c>
      <c r="F246" s="132" t="s">
        <v>591</v>
      </c>
      <c r="G246" s="71">
        <f t="shared" ref="G246" si="886">IF(F245,G245/F245*100,0)</f>
        <v>0</v>
      </c>
      <c r="H246" s="71">
        <f t="shared" ref="H246" si="887">IF(G245,H245/G245*100,0)</f>
        <v>0</v>
      </c>
      <c r="I246" s="71">
        <f t="shared" ref="I246" si="888">IF(H245,I245/H245*100,0)</f>
        <v>0</v>
      </c>
      <c r="J246" s="71">
        <f t="shared" ref="J246" si="889">IF(I245,J245/I245*100,0)</f>
        <v>0</v>
      </c>
      <c r="K246" s="71">
        <f t="shared" ref="K246" si="890">IF(J245,K245/J245*100,0)</f>
        <v>0</v>
      </c>
      <c r="L246" s="71">
        <f t="shared" ref="L246" si="891">IF(K245,L245/K245*100,0)</f>
        <v>0</v>
      </c>
      <c r="M246" s="132" t="s">
        <v>591</v>
      </c>
      <c r="N246" s="71">
        <f t="shared" ref="N246" si="892">IF(M245,N245/M245*100,0)</f>
        <v>0</v>
      </c>
      <c r="O246" s="71">
        <f t="shared" ref="O246" si="893">IF(N245,O245/N245*100,0)</f>
        <v>0</v>
      </c>
      <c r="P246" s="71">
        <f t="shared" ref="P246" si="894">IF(O245,P245/O245*100,0)</f>
        <v>0</v>
      </c>
    </row>
    <row r="247" spans="1:16" s="15" customFormat="1" ht="15.6" hidden="1">
      <c r="A247" s="16">
        <v>602670</v>
      </c>
      <c r="B247" s="16" t="e">
        <f t="shared" si="624"/>
        <v>#N/A</v>
      </c>
      <c r="C247" s="16">
        <v>500170</v>
      </c>
      <c r="D247" s="134" t="str">
        <f>D201</f>
        <v>Бюджетообразующее предприятие 17</v>
      </c>
      <c r="E247" s="34" t="s">
        <v>108</v>
      </c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8"/>
    </row>
    <row r="248" spans="1:16" s="15" customFormat="1" ht="15.6" hidden="1">
      <c r="A248" s="16">
        <v>602680</v>
      </c>
      <c r="B248" s="16" t="e">
        <f t="shared" si="624"/>
        <v>#N/A</v>
      </c>
      <c r="C248" s="16">
        <v>501170</v>
      </c>
      <c r="D248" s="72" t="s">
        <v>113</v>
      </c>
      <c r="E248" s="98" t="s">
        <v>617</v>
      </c>
      <c r="F248" s="132" t="s">
        <v>591</v>
      </c>
      <c r="G248" s="71">
        <f t="shared" ref="G248" si="895">IF(F247,G247/F247*100,0)</f>
        <v>0</v>
      </c>
      <c r="H248" s="71">
        <f t="shared" ref="H248" si="896">IF(G247,H247/G247*100,0)</f>
        <v>0</v>
      </c>
      <c r="I248" s="71">
        <f t="shared" ref="I248" si="897">IF(H247,I247/H247*100,0)</f>
        <v>0</v>
      </c>
      <c r="J248" s="71">
        <f t="shared" ref="J248" si="898">IF(I247,J247/I247*100,0)</f>
        <v>0</v>
      </c>
      <c r="K248" s="71">
        <f t="shared" ref="K248" si="899">IF(J247,K247/J247*100,0)</f>
        <v>0</v>
      </c>
      <c r="L248" s="71">
        <f t="shared" ref="L248" si="900">IF(K247,L247/K247*100,0)</f>
        <v>0</v>
      </c>
      <c r="M248" s="132" t="s">
        <v>591</v>
      </c>
      <c r="N248" s="71">
        <f t="shared" ref="N248" si="901">IF(M247,N247/M247*100,0)</f>
        <v>0</v>
      </c>
      <c r="O248" s="71">
        <f t="shared" ref="O248" si="902">IF(N247,O247/N247*100,0)</f>
        <v>0</v>
      </c>
      <c r="P248" s="71">
        <f t="shared" ref="P248" si="903">IF(O247,P247/O247*100,0)</f>
        <v>0</v>
      </c>
    </row>
    <row r="249" spans="1:16" s="15" customFormat="1" ht="15.6" hidden="1">
      <c r="A249" s="16">
        <v>602690</v>
      </c>
      <c r="B249" s="16" t="e">
        <f t="shared" si="624"/>
        <v>#N/A</v>
      </c>
      <c r="C249" s="16">
        <v>500180</v>
      </c>
      <c r="D249" s="134" t="str">
        <f>D203</f>
        <v>Бюджетообразующее предприятие 18</v>
      </c>
      <c r="E249" s="34" t="s">
        <v>108</v>
      </c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8"/>
    </row>
    <row r="250" spans="1:16" s="15" customFormat="1" ht="15.6" hidden="1">
      <c r="A250" s="16">
        <v>602700</v>
      </c>
      <c r="B250" s="16" t="e">
        <f t="shared" si="624"/>
        <v>#N/A</v>
      </c>
      <c r="C250" s="16">
        <v>501180</v>
      </c>
      <c r="D250" s="72" t="s">
        <v>113</v>
      </c>
      <c r="E250" s="98" t="s">
        <v>617</v>
      </c>
      <c r="F250" s="132" t="s">
        <v>591</v>
      </c>
      <c r="G250" s="71">
        <f t="shared" ref="G250" si="904">IF(F249,G249/F249*100,0)</f>
        <v>0</v>
      </c>
      <c r="H250" s="71">
        <f t="shared" ref="H250" si="905">IF(G249,H249/G249*100,0)</f>
        <v>0</v>
      </c>
      <c r="I250" s="71">
        <f t="shared" ref="I250" si="906">IF(H249,I249/H249*100,0)</f>
        <v>0</v>
      </c>
      <c r="J250" s="71">
        <f t="shared" ref="J250" si="907">IF(I249,J249/I249*100,0)</f>
        <v>0</v>
      </c>
      <c r="K250" s="71">
        <f t="shared" ref="K250" si="908">IF(J249,K249/J249*100,0)</f>
        <v>0</v>
      </c>
      <c r="L250" s="71">
        <f t="shared" ref="L250" si="909">IF(K249,L249/K249*100,0)</f>
        <v>0</v>
      </c>
      <c r="M250" s="132" t="s">
        <v>591</v>
      </c>
      <c r="N250" s="71">
        <f t="shared" ref="N250" si="910">IF(M249,N249/M249*100,0)</f>
        <v>0</v>
      </c>
      <c r="O250" s="71">
        <f t="shared" ref="O250" si="911">IF(N249,O249/N249*100,0)</f>
        <v>0</v>
      </c>
      <c r="P250" s="71">
        <f t="shared" ref="P250" si="912">IF(O249,P249/O249*100,0)</f>
        <v>0</v>
      </c>
    </row>
    <row r="251" spans="1:16" s="15" customFormat="1" ht="15.6" hidden="1">
      <c r="A251" s="16">
        <v>602710</v>
      </c>
      <c r="B251" s="16" t="e">
        <f t="shared" si="624"/>
        <v>#N/A</v>
      </c>
      <c r="C251" s="16">
        <v>500190</v>
      </c>
      <c r="D251" s="134" t="str">
        <f>D205</f>
        <v>Бюджетообразующее предприятие 19</v>
      </c>
      <c r="E251" s="34" t="s">
        <v>108</v>
      </c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8"/>
    </row>
    <row r="252" spans="1:16" s="15" customFormat="1" ht="15.6" hidden="1">
      <c r="A252" s="16">
        <v>602720</v>
      </c>
      <c r="B252" s="16" t="e">
        <f t="shared" si="624"/>
        <v>#N/A</v>
      </c>
      <c r="C252" s="16">
        <v>501190</v>
      </c>
      <c r="D252" s="72" t="s">
        <v>113</v>
      </c>
      <c r="E252" s="98" t="s">
        <v>617</v>
      </c>
      <c r="F252" s="132" t="s">
        <v>591</v>
      </c>
      <c r="G252" s="71">
        <f t="shared" ref="G252" si="913">IF(F251,G251/F251*100,0)</f>
        <v>0</v>
      </c>
      <c r="H252" s="71">
        <f t="shared" ref="H252" si="914">IF(G251,H251/G251*100,0)</f>
        <v>0</v>
      </c>
      <c r="I252" s="71">
        <f t="shared" ref="I252" si="915">IF(H251,I251/H251*100,0)</f>
        <v>0</v>
      </c>
      <c r="J252" s="71">
        <f t="shared" ref="J252" si="916">IF(I251,J251/I251*100,0)</f>
        <v>0</v>
      </c>
      <c r="K252" s="71">
        <f t="shared" ref="K252" si="917">IF(J251,K251/J251*100,0)</f>
        <v>0</v>
      </c>
      <c r="L252" s="71">
        <f t="shared" ref="L252" si="918">IF(K251,L251/K251*100,0)</f>
        <v>0</v>
      </c>
      <c r="M252" s="132" t="s">
        <v>591</v>
      </c>
      <c r="N252" s="71">
        <f t="shared" ref="N252" si="919">IF(M251,N251/M251*100,0)</f>
        <v>0</v>
      </c>
      <c r="O252" s="71">
        <f t="shared" ref="O252" si="920">IF(N251,O251/N251*100,0)</f>
        <v>0</v>
      </c>
      <c r="P252" s="71">
        <f t="shared" ref="P252" si="921">IF(O251,P251/O251*100,0)</f>
        <v>0</v>
      </c>
    </row>
    <row r="253" spans="1:16" s="15" customFormat="1" ht="15" hidden="1" customHeight="1">
      <c r="A253" s="16">
        <v>602730</v>
      </c>
      <c r="B253" s="16" t="e">
        <f t="shared" si="624"/>
        <v>#N/A</v>
      </c>
      <c r="C253" s="16">
        <v>500200</v>
      </c>
      <c r="D253" s="134" t="str">
        <f>D207</f>
        <v>Бюджетообразующее предприятие 20</v>
      </c>
      <c r="E253" s="34" t="s">
        <v>108</v>
      </c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</row>
    <row r="254" spans="1:16" s="15" customFormat="1" ht="15.6" hidden="1">
      <c r="A254" s="16">
        <v>602740</v>
      </c>
      <c r="B254" s="16" t="e">
        <f t="shared" si="624"/>
        <v>#N/A</v>
      </c>
      <c r="C254" s="16">
        <v>501200</v>
      </c>
      <c r="D254" s="72" t="s">
        <v>113</v>
      </c>
      <c r="E254" s="98" t="s">
        <v>617</v>
      </c>
      <c r="F254" s="132" t="s">
        <v>591</v>
      </c>
      <c r="G254" s="71">
        <f>IF(F253,G253/F253*100,0)</f>
        <v>0</v>
      </c>
      <c r="H254" s="71">
        <f t="shared" ref="H254" si="922">IF(G253,H253/G253*100,0)</f>
        <v>0</v>
      </c>
      <c r="I254" s="71">
        <f t="shared" ref="I254" si="923">IF(H253,I253/H253*100,0)</f>
        <v>0</v>
      </c>
      <c r="J254" s="71">
        <f t="shared" ref="J254" si="924">IF(I253,J253/I253*100,0)</f>
        <v>0</v>
      </c>
      <c r="K254" s="71">
        <f t="shared" ref="K254" si="925">IF(J253,K253/J253*100,0)</f>
        <v>0</v>
      </c>
      <c r="L254" s="71">
        <f t="shared" ref="L254" si="926">IF(K253,L253/K253*100,0)</f>
        <v>0</v>
      </c>
      <c r="M254" s="132" t="s">
        <v>591</v>
      </c>
      <c r="N254" s="71">
        <f t="shared" ref="N254" si="927">IF(M253,N253/M253*100,0)</f>
        <v>0</v>
      </c>
      <c r="O254" s="71">
        <f t="shared" ref="O254" si="928">IF(N253,O253/N253*100,0)</f>
        <v>0</v>
      </c>
      <c r="P254" s="71">
        <f t="shared" ref="P254" si="929">IF(O253,P253/O253*100,0)</f>
        <v>0</v>
      </c>
    </row>
    <row r="255" spans="1:16" s="15" customFormat="1" ht="15.6" hidden="1">
      <c r="A255" s="16">
        <v>602750</v>
      </c>
      <c r="B255" s="16" t="e">
        <f t="shared" ref="B255:B274" si="930">VALUE(CONCATENATE($A$2,$C$4,C255))</f>
        <v>#N/A</v>
      </c>
      <c r="C255" s="16">
        <v>500110</v>
      </c>
      <c r="D255" s="134" t="str">
        <f>D209</f>
        <v>Бюджетообразующее предприятие 21</v>
      </c>
      <c r="E255" s="34" t="s">
        <v>108</v>
      </c>
      <c r="F255" s="158"/>
      <c r="G255" s="158"/>
      <c r="H255" s="158"/>
      <c r="I255" s="158"/>
      <c r="J255" s="158"/>
      <c r="K255" s="158"/>
      <c r="L255" s="158"/>
      <c r="M255" s="158"/>
      <c r="N255" s="158"/>
      <c r="O255" s="158"/>
      <c r="P255" s="158"/>
    </row>
    <row r="256" spans="1:16" s="15" customFormat="1" ht="15.6" hidden="1">
      <c r="A256" s="16">
        <v>602760</v>
      </c>
      <c r="B256" s="16" t="e">
        <f t="shared" si="930"/>
        <v>#N/A</v>
      </c>
      <c r="C256" s="16">
        <v>501110</v>
      </c>
      <c r="D256" s="72" t="s">
        <v>113</v>
      </c>
      <c r="E256" s="98" t="s">
        <v>617</v>
      </c>
      <c r="F256" s="132" t="s">
        <v>591</v>
      </c>
      <c r="G256" s="71">
        <f t="shared" ref="G256" si="931">IF(F255,G255/F255*100,0)</f>
        <v>0</v>
      </c>
      <c r="H256" s="71">
        <f t="shared" ref="H256" si="932">IF(G255,H255/G255*100,0)</f>
        <v>0</v>
      </c>
      <c r="I256" s="71">
        <f t="shared" ref="I256" si="933">IF(H255,I255/H255*100,0)</f>
        <v>0</v>
      </c>
      <c r="J256" s="71">
        <f t="shared" ref="J256" si="934">IF(I255,J255/I255*100,0)</f>
        <v>0</v>
      </c>
      <c r="K256" s="71">
        <f t="shared" ref="K256" si="935">IF(J255,K255/J255*100,0)</f>
        <v>0</v>
      </c>
      <c r="L256" s="71">
        <f t="shared" ref="L256" si="936">IF(K255,L255/K255*100,0)</f>
        <v>0</v>
      </c>
      <c r="M256" s="132" t="s">
        <v>591</v>
      </c>
      <c r="N256" s="71">
        <f t="shared" ref="N256" si="937">IF(M255,N255/M255*100,0)</f>
        <v>0</v>
      </c>
      <c r="O256" s="71">
        <f t="shared" ref="O256" si="938">IF(N255,O255/N255*100,0)</f>
        <v>0</v>
      </c>
      <c r="P256" s="71">
        <f t="shared" ref="P256" si="939">IF(O255,P255/O255*100,0)</f>
        <v>0</v>
      </c>
    </row>
    <row r="257" spans="1:16" s="15" customFormat="1" ht="15.6" hidden="1">
      <c r="A257" s="16">
        <v>602770</v>
      </c>
      <c r="B257" s="16" t="e">
        <f t="shared" si="930"/>
        <v>#N/A</v>
      </c>
      <c r="C257" s="16">
        <v>500120</v>
      </c>
      <c r="D257" s="134" t="str">
        <f>D211</f>
        <v>Бюджетообразующее предприятие 22</v>
      </c>
      <c r="E257" s="34" t="s">
        <v>108</v>
      </c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58"/>
    </row>
    <row r="258" spans="1:16" s="15" customFormat="1" ht="15.6" hidden="1">
      <c r="A258" s="16">
        <v>602780</v>
      </c>
      <c r="B258" s="16" t="e">
        <f t="shared" si="930"/>
        <v>#N/A</v>
      </c>
      <c r="C258" s="16">
        <v>501120</v>
      </c>
      <c r="D258" s="72" t="s">
        <v>113</v>
      </c>
      <c r="E258" s="98" t="s">
        <v>617</v>
      </c>
      <c r="F258" s="132" t="s">
        <v>591</v>
      </c>
      <c r="G258" s="71">
        <f t="shared" ref="G258" si="940">IF(F257,G257/F257*100,0)</f>
        <v>0</v>
      </c>
      <c r="H258" s="71">
        <f t="shared" ref="H258" si="941">IF(G257,H257/G257*100,0)</f>
        <v>0</v>
      </c>
      <c r="I258" s="71">
        <f t="shared" ref="I258" si="942">IF(H257,I257/H257*100,0)</f>
        <v>0</v>
      </c>
      <c r="J258" s="71">
        <f t="shared" ref="J258" si="943">IF(I257,J257/I257*100,0)</f>
        <v>0</v>
      </c>
      <c r="K258" s="71">
        <f t="shared" ref="K258" si="944">IF(J257,K257/J257*100,0)</f>
        <v>0</v>
      </c>
      <c r="L258" s="71">
        <f t="shared" ref="L258" si="945">IF(K257,L257/K257*100,0)</f>
        <v>0</v>
      </c>
      <c r="M258" s="132" t="s">
        <v>591</v>
      </c>
      <c r="N258" s="71">
        <f t="shared" ref="N258" si="946">IF(M257,N257/M257*100,0)</f>
        <v>0</v>
      </c>
      <c r="O258" s="71">
        <f t="shared" ref="O258" si="947">IF(N257,O257/N257*100,0)</f>
        <v>0</v>
      </c>
      <c r="P258" s="71">
        <f t="shared" ref="P258" si="948">IF(O257,P257/O257*100,0)</f>
        <v>0</v>
      </c>
    </row>
    <row r="259" spans="1:16" s="15" customFormat="1" ht="15.6" hidden="1">
      <c r="A259" s="16">
        <v>602790</v>
      </c>
      <c r="B259" s="16" t="e">
        <f t="shared" si="930"/>
        <v>#N/A</v>
      </c>
      <c r="C259" s="16">
        <v>500130</v>
      </c>
      <c r="D259" s="134" t="str">
        <f>D213</f>
        <v>Бюджетообразующее предприятие 23</v>
      </c>
      <c r="E259" s="34" t="s">
        <v>108</v>
      </c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8"/>
    </row>
    <row r="260" spans="1:16" s="15" customFormat="1" ht="15.6" hidden="1">
      <c r="A260" s="16">
        <v>602800</v>
      </c>
      <c r="B260" s="16" t="e">
        <f t="shared" si="930"/>
        <v>#N/A</v>
      </c>
      <c r="C260" s="16">
        <v>501130</v>
      </c>
      <c r="D260" s="72" t="s">
        <v>113</v>
      </c>
      <c r="E260" s="98" t="s">
        <v>617</v>
      </c>
      <c r="F260" s="132" t="s">
        <v>591</v>
      </c>
      <c r="G260" s="71">
        <f t="shared" ref="G260" si="949">IF(F259,G259/F259*100,0)</f>
        <v>0</v>
      </c>
      <c r="H260" s="71">
        <f t="shared" ref="H260" si="950">IF(G259,H259/G259*100,0)</f>
        <v>0</v>
      </c>
      <c r="I260" s="71">
        <f t="shared" ref="I260" si="951">IF(H259,I259/H259*100,0)</f>
        <v>0</v>
      </c>
      <c r="J260" s="71">
        <f t="shared" ref="J260" si="952">IF(I259,J259/I259*100,0)</f>
        <v>0</v>
      </c>
      <c r="K260" s="71">
        <f t="shared" ref="K260" si="953">IF(J259,K259/J259*100,0)</f>
        <v>0</v>
      </c>
      <c r="L260" s="71">
        <f t="shared" ref="L260" si="954">IF(K259,L259/K259*100,0)</f>
        <v>0</v>
      </c>
      <c r="M260" s="132" t="s">
        <v>591</v>
      </c>
      <c r="N260" s="71">
        <f t="shared" ref="N260" si="955">IF(M259,N259/M259*100,0)</f>
        <v>0</v>
      </c>
      <c r="O260" s="71">
        <f t="shared" ref="O260" si="956">IF(N259,O259/N259*100,0)</f>
        <v>0</v>
      </c>
      <c r="P260" s="71">
        <f t="shared" ref="P260" si="957">IF(O259,P259/O259*100,0)</f>
        <v>0</v>
      </c>
    </row>
    <row r="261" spans="1:16" s="15" customFormat="1" ht="15.6" hidden="1">
      <c r="A261" s="16">
        <v>602810</v>
      </c>
      <c r="B261" s="16" t="e">
        <f t="shared" si="930"/>
        <v>#N/A</v>
      </c>
      <c r="C261" s="16">
        <v>500140</v>
      </c>
      <c r="D261" s="134" t="str">
        <f>D215</f>
        <v>Бюджетообразующее предприятие 24</v>
      </c>
      <c r="E261" s="34" t="s">
        <v>108</v>
      </c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58"/>
    </row>
    <row r="262" spans="1:16" s="15" customFormat="1" ht="15.6" hidden="1">
      <c r="A262" s="16">
        <v>602820</v>
      </c>
      <c r="B262" s="16" t="e">
        <f t="shared" si="930"/>
        <v>#N/A</v>
      </c>
      <c r="C262" s="16">
        <v>501140</v>
      </c>
      <c r="D262" s="72" t="s">
        <v>113</v>
      </c>
      <c r="E262" s="98" t="s">
        <v>617</v>
      </c>
      <c r="F262" s="132" t="s">
        <v>591</v>
      </c>
      <c r="G262" s="71">
        <f t="shared" ref="G262" si="958">IF(F261,G261/F261*100,0)</f>
        <v>0</v>
      </c>
      <c r="H262" s="71">
        <f t="shared" ref="H262" si="959">IF(G261,H261/G261*100,0)</f>
        <v>0</v>
      </c>
      <c r="I262" s="71">
        <f t="shared" ref="I262" si="960">IF(H261,I261/H261*100,0)</f>
        <v>0</v>
      </c>
      <c r="J262" s="71">
        <f t="shared" ref="J262" si="961">IF(I261,J261/I261*100,0)</f>
        <v>0</v>
      </c>
      <c r="K262" s="71">
        <f t="shared" ref="K262" si="962">IF(J261,K261/J261*100,0)</f>
        <v>0</v>
      </c>
      <c r="L262" s="71">
        <f t="shared" ref="L262" si="963">IF(K261,L261/K261*100,0)</f>
        <v>0</v>
      </c>
      <c r="M262" s="132" t="s">
        <v>591</v>
      </c>
      <c r="N262" s="71">
        <f t="shared" ref="N262" si="964">IF(M261,N261/M261*100,0)</f>
        <v>0</v>
      </c>
      <c r="O262" s="71">
        <f t="shared" ref="O262" si="965">IF(N261,O261/N261*100,0)</f>
        <v>0</v>
      </c>
      <c r="P262" s="71">
        <f t="shared" ref="P262" si="966">IF(O261,P261/O261*100,0)</f>
        <v>0</v>
      </c>
    </row>
    <row r="263" spans="1:16" s="15" customFormat="1" ht="15.6" hidden="1">
      <c r="A263" s="16">
        <v>602830</v>
      </c>
      <c r="B263" s="16" t="e">
        <f t="shared" si="930"/>
        <v>#N/A</v>
      </c>
      <c r="C263" s="16">
        <v>500150</v>
      </c>
      <c r="D263" s="134" t="str">
        <f>D217</f>
        <v>Бюджетообразующее предприятие 25</v>
      </c>
      <c r="E263" s="34" t="s">
        <v>108</v>
      </c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</row>
    <row r="264" spans="1:16" s="15" customFormat="1" ht="15.6" hidden="1">
      <c r="A264" s="16">
        <v>602840</v>
      </c>
      <c r="B264" s="16" t="e">
        <f t="shared" si="930"/>
        <v>#N/A</v>
      </c>
      <c r="C264" s="16">
        <v>501150</v>
      </c>
      <c r="D264" s="72" t="s">
        <v>113</v>
      </c>
      <c r="E264" s="98" t="s">
        <v>617</v>
      </c>
      <c r="F264" s="132" t="s">
        <v>591</v>
      </c>
      <c r="G264" s="71">
        <f t="shared" ref="G264" si="967">IF(F263,G263/F263*100,0)</f>
        <v>0</v>
      </c>
      <c r="H264" s="71">
        <f t="shared" ref="H264" si="968">IF(G263,H263/G263*100,0)</f>
        <v>0</v>
      </c>
      <c r="I264" s="71">
        <f t="shared" ref="I264" si="969">IF(H263,I263/H263*100,0)</f>
        <v>0</v>
      </c>
      <c r="J264" s="71">
        <f t="shared" ref="J264" si="970">IF(I263,J263/I263*100,0)</f>
        <v>0</v>
      </c>
      <c r="K264" s="71">
        <f t="shared" ref="K264" si="971">IF(J263,K263/J263*100,0)</f>
        <v>0</v>
      </c>
      <c r="L264" s="71">
        <f t="shared" ref="L264" si="972">IF(K263,L263/K263*100,0)</f>
        <v>0</v>
      </c>
      <c r="M264" s="132" t="s">
        <v>591</v>
      </c>
      <c r="N264" s="71">
        <f t="shared" ref="N264" si="973">IF(M263,N263/M263*100,0)</f>
        <v>0</v>
      </c>
      <c r="O264" s="71">
        <f t="shared" ref="O264" si="974">IF(N263,O263/N263*100,0)</f>
        <v>0</v>
      </c>
      <c r="P264" s="71">
        <f t="shared" ref="P264" si="975">IF(O263,P263/O263*100,0)</f>
        <v>0</v>
      </c>
    </row>
    <row r="265" spans="1:16" s="15" customFormat="1" ht="15.6" hidden="1">
      <c r="A265" s="16">
        <v>602850</v>
      </c>
      <c r="B265" s="16" t="e">
        <f t="shared" si="930"/>
        <v>#N/A</v>
      </c>
      <c r="C265" s="16">
        <v>500160</v>
      </c>
      <c r="D265" s="134" t="str">
        <f>D219</f>
        <v>Бюджетообразующее предприятие 26</v>
      </c>
      <c r="E265" s="34" t="s">
        <v>108</v>
      </c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8"/>
    </row>
    <row r="266" spans="1:16" s="15" customFormat="1" ht="15.6" hidden="1">
      <c r="A266" s="16">
        <v>602860</v>
      </c>
      <c r="B266" s="16" t="e">
        <f t="shared" si="930"/>
        <v>#N/A</v>
      </c>
      <c r="C266" s="16">
        <v>501160</v>
      </c>
      <c r="D266" s="72" t="s">
        <v>113</v>
      </c>
      <c r="E266" s="98" t="s">
        <v>617</v>
      </c>
      <c r="F266" s="132" t="s">
        <v>591</v>
      </c>
      <c r="G266" s="71">
        <f t="shared" ref="G266" si="976">IF(F265,G265/F265*100,0)</f>
        <v>0</v>
      </c>
      <c r="H266" s="71">
        <f t="shared" ref="H266" si="977">IF(G265,H265/G265*100,0)</f>
        <v>0</v>
      </c>
      <c r="I266" s="71">
        <f t="shared" ref="I266" si="978">IF(H265,I265/H265*100,0)</f>
        <v>0</v>
      </c>
      <c r="J266" s="71">
        <f t="shared" ref="J266" si="979">IF(I265,J265/I265*100,0)</f>
        <v>0</v>
      </c>
      <c r="K266" s="71">
        <f t="shared" ref="K266" si="980">IF(J265,K265/J265*100,0)</f>
        <v>0</v>
      </c>
      <c r="L266" s="71">
        <f t="shared" ref="L266" si="981">IF(K265,L265/K265*100,0)</f>
        <v>0</v>
      </c>
      <c r="M266" s="132" t="s">
        <v>591</v>
      </c>
      <c r="N266" s="71">
        <f t="shared" ref="N266" si="982">IF(M265,N265/M265*100,0)</f>
        <v>0</v>
      </c>
      <c r="O266" s="71">
        <f t="shared" ref="O266" si="983">IF(N265,O265/N265*100,0)</f>
        <v>0</v>
      </c>
      <c r="P266" s="71">
        <f t="shared" ref="P266" si="984">IF(O265,P265/O265*100,0)</f>
        <v>0</v>
      </c>
    </row>
    <row r="267" spans="1:16" s="15" customFormat="1" ht="15.6" hidden="1">
      <c r="A267" s="16">
        <v>602870</v>
      </c>
      <c r="B267" s="16" t="e">
        <f t="shared" si="930"/>
        <v>#N/A</v>
      </c>
      <c r="C267" s="16">
        <v>500170</v>
      </c>
      <c r="D267" s="134" t="str">
        <f>D221</f>
        <v>Бюджетообразующее предприятие 27</v>
      </c>
      <c r="E267" s="34" t="s">
        <v>108</v>
      </c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58"/>
    </row>
    <row r="268" spans="1:16" s="15" customFormat="1" ht="15.6" hidden="1">
      <c r="A268" s="16">
        <v>602880</v>
      </c>
      <c r="B268" s="16" t="e">
        <f t="shared" si="930"/>
        <v>#N/A</v>
      </c>
      <c r="C268" s="16">
        <v>501170</v>
      </c>
      <c r="D268" s="72" t="s">
        <v>113</v>
      </c>
      <c r="E268" s="98" t="s">
        <v>617</v>
      </c>
      <c r="F268" s="132" t="s">
        <v>591</v>
      </c>
      <c r="G268" s="71">
        <f>IF(F267,G267/F267*100,0)</f>
        <v>0</v>
      </c>
      <c r="H268" s="71">
        <f t="shared" ref="H268" si="985">IF(G267,H267/G267*100,0)</f>
        <v>0</v>
      </c>
      <c r="I268" s="71">
        <f t="shared" ref="I268" si="986">IF(H267,I267/H267*100,0)</f>
        <v>0</v>
      </c>
      <c r="J268" s="71">
        <f t="shared" ref="J268" si="987">IF(I267,J267/I267*100,0)</f>
        <v>0</v>
      </c>
      <c r="K268" s="71">
        <f t="shared" ref="K268" si="988">IF(J267,K267/J267*100,0)</f>
        <v>0</v>
      </c>
      <c r="L268" s="71">
        <f t="shared" ref="L268" si="989">IF(K267,L267/K267*100,0)</f>
        <v>0</v>
      </c>
      <c r="M268" s="132" t="s">
        <v>591</v>
      </c>
      <c r="N268" s="71">
        <f t="shared" ref="N268" si="990">IF(M267,N267/M267*100,0)</f>
        <v>0</v>
      </c>
      <c r="O268" s="71">
        <f t="shared" ref="O268" si="991">IF(N267,O267/N267*100,0)</f>
        <v>0</v>
      </c>
      <c r="P268" s="71">
        <f t="shared" ref="P268" si="992">IF(O267,P267/O267*100,0)</f>
        <v>0</v>
      </c>
    </row>
    <row r="269" spans="1:16" s="15" customFormat="1" ht="15.6" hidden="1">
      <c r="A269" s="16">
        <v>602890</v>
      </c>
      <c r="B269" s="16" t="e">
        <f t="shared" si="930"/>
        <v>#N/A</v>
      </c>
      <c r="C269" s="16">
        <v>500180</v>
      </c>
      <c r="D269" s="134" t="str">
        <f>D223</f>
        <v>Бюджетообразующее предприятие 28</v>
      </c>
      <c r="E269" s="34" t="s">
        <v>108</v>
      </c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58"/>
    </row>
    <row r="270" spans="1:16" s="15" customFormat="1" ht="15.6" hidden="1">
      <c r="A270" s="16">
        <v>602900</v>
      </c>
      <c r="B270" s="16" t="e">
        <f t="shared" si="930"/>
        <v>#N/A</v>
      </c>
      <c r="C270" s="16">
        <v>501180</v>
      </c>
      <c r="D270" s="72" t="s">
        <v>113</v>
      </c>
      <c r="E270" s="98" t="s">
        <v>617</v>
      </c>
      <c r="F270" s="132" t="s">
        <v>591</v>
      </c>
      <c r="G270" s="71">
        <f t="shared" ref="G270" si="993">IF(F269,G269/F269*100,0)</f>
        <v>0</v>
      </c>
      <c r="H270" s="71">
        <f t="shared" ref="H270" si="994">IF(G269,H269/G269*100,0)</f>
        <v>0</v>
      </c>
      <c r="I270" s="71">
        <f t="shared" ref="I270" si="995">IF(H269,I269/H269*100,0)</f>
        <v>0</v>
      </c>
      <c r="J270" s="71">
        <f t="shared" ref="J270" si="996">IF(I269,J269/I269*100,0)</f>
        <v>0</v>
      </c>
      <c r="K270" s="71">
        <f t="shared" ref="K270" si="997">IF(J269,K269/J269*100,0)</f>
        <v>0</v>
      </c>
      <c r="L270" s="71">
        <f t="shared" ref="L270" si="998">IF(K269,L269/K269*100,0)</f>
        <v>0</v>
      </c>
      <c r="M270" s="132" t="s">
        <v>591</v>
      </c>
      <c r="N270" s="71">
        <f t="shared" ref="N270" si="999">IF(M269,N269/M269*100,0)</f>
        <v>0</v>
      </c>
      <c r="O270" s="71">
        <f t="shared" ref="O270" si="1000">IF(N269,O269/N269*100,0)</f>
        <v>0</v>
      </c>
      <c r="P270" s="71">
        <f t="shared" ref="P270" si="1001">IF(O269,P269/O269*100,0)</f>
        <v>0</v>
      </c>
    </row>
    <row r="271" spans="1:16" s="15" customFormat="1" ht="15.6" hidden="1">
      <c r="A271" s="16">
        <v>602910</v>
      </c>
      <c r="B271" s="16" t="e">
        <f t="shared" si="930"/>
        <v>#N/A</v>
      </c>
      <c r="C271" s="16">
        <v>500190</v>
      </c>
      <c r="D271" s="134" t="str">
        <f>D225</f>
        <v>Бюджетообразующее предприятие 29</v>
      </c>
      <c r="E271" s="34" t="s">
        <v>108</v>
      </c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</row>
    <row r="272" spans="1:16" s="15" customFormat="1" ht="15.6" hidden="1">
      <c r="A272" s="16">
        <v>602920</v>
      </c>
      <c r="B272" s="16" t="e">
        <f t="shared" si="930"/>
        <v>#N/A</v>
      </c>
      <c r="C272" s="16">
        <v>501190</v>
      </c>
      <c r="D272" s="72" t="s">
        <v>113</v>
      </c>
      <c r="E272" s="98" t="s">
        <v>617</v>
      </c>
      <c r="F272" s="132" t="s">
        <v>591</v>
      </c>
      <c r="G272" s="71">
        <f t="shared" ref="G272" si="1002">IF(F271,G271/F271*100,0)</f>
        <v>0</v>
      </c>
      <c r="H272" s="71">
        <f t="shared" ref="H272" si="1003">IF(G271,H271/G271*100,0)</f>
        <v>0</v>
      </c>
      <c r="I272" s="71">
        <f t="shared" ref="I272" si="1004">IF(H271,I271/H271*100,0)</f>
        <v>0</v>
      </c>
      <c r="J272" s="71">
        <f t="shared" ref="J272" si="1005">IF(I271,J271/I271*100,0)</f>
        <v>0</v>
      </c>
      <c r="K272" s="71">
        <f t="shared" ref="K272" si="1006">IF(J271,K271/J271*100,0)</f>
        <v>0</v>
      </c>
      <c r="L272" s="71">
        <f t="shared" ref="L272" si="1007">IF(K271,L271/K271*100,0)</f>
        <v>0</v>
      </c>
      <c r="M272" s="132" t="s">
        <v>591</v>
      </c>
      <c r="N272" s="71">
        <f t="shared" ref="N272" si="1008">IF(M271,N271/M271*100,0)</f>
        <v>0</v>
      </c>
      <c r="O272" s="71">
        <f t="shared" ref="O272" si="1009">IF(N271,O271/N271*100,0)</f>
        <v>0</v>
      </c>
      <c r="P272" s="71">
        <f t="shared" ref="P272" si="1010">IF(O271,P271/O271*100,0)</f>
        <v>0</v>
      </c>
    </row>
    <row r="273" spans="1:22" s="15" customFormat="1" ht="15" hidden="1" customHeight="1">
      <c r="A273" s="16">
        <v>602930</v>
      </c>
      <c r="B273" s="16" t="e">
        <f t="shared" si="930"/>
        <v>#N/A</v>
      </c>
      <c r="C273" s="16">
        <v>500200</v>
      </c>
      <c r="D273" s="134" t="str">
        <f>D227</f>
        <v>Бюджетообразующее предприятие 30</v>
      </c>
      <c r="E273" s="34" t="s">
        <v>108</v>
      </c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</row>
    <row r="274" spans="1:22" s="15" customFormat="1" ht="15.6" hidden="1">
      <c r="A274" s="16">
        <v>602940</v>
      </c>
      <c r="B274" s="16" t="e">
        <f t="shared" si="930"/>
        <v>#N/A</v>
      </c>
      <c r="C274" s="16">
        <v>501200</v>
      </c>
      <c r="D274" s="72" t="s">
        <v>113</v>
      </c>
      <c r="E274" s="98" t="s">
        <v>617</v>
      </c>
      <c r="F274" s="132" t="s">
        <v>591</v>
      </c>
      <c r="G274" s="71">
        <f>IF(F273,G273/F273*100,0)</f>
        <v>0</v>
      </c>
      <c r="H274" s="71">
        <f t="shared" ref="H274" si="1011">IF(G273,H273/G273*100,0)</f>
        <v>0</v>
      </c>
      <c r="I274" s="71">
        <f t="shared" ref="I274" si="1012">IF(H273,I273/H273*100,0)</f>
        <v>0</v>
      </c>
      <c r="J274" s="71">
        <f t="shared" ref="J274" si="1013">IF(I273,J273/I273*100,0)</f>
        <v>0</v>
      </c>
      <c r="K274" s="71">
        <f t="shared" ref="K274" si="1014">IF(J273,K273/J273*100,0)</f>
        <v>0</v>
      </c>
      <c r="L274" s="71">
        <f t="shared" ref="L274" si="1015">IF(K273,L273/K273*100,0)</f>
        <v>0</v>
      </c>
      <c r="M274" s="132" t="s">
        <v>591</v>
      </c>
      <c r="N274" s="71">
        <f t="shared" ref="N274" si="1016">IF(M273,N273/M273*100,0)</f>
        <v>0</v>
      </c>
      <c r="O274" s="71">
        <f t="shared" ref="O274" si="1017">IF(N273,O273/N273*100,0)</f>
        <v>0</v>
      </c>
      <c r="P274" s="71">
        <f t="shared" ref="P274" si="1018">IF(O273,P273/O273*100,0)</f>
        <v>0</v>
      </c>
    </row>
    <row r="275" spans="1:22" s="15" customFormat="1" ht="18.600000000000001">
      <c r="A275" s="16">
        <v>602950</v>
      </c>
      <c r="B275" s="16" t="e">
        <f t="shared" si="624"/>
        <v>#N/A</v>
      </c>
      <c r="C275" s="16">
        <v>600000</v>
      </c>
      <c r="D275" s="129" t="s">
        <v>115</v>
      </c>
      <c r="E275" s="34" t="s">
        <v>109</v>
      </c>
      <c r="F275" s="155">
        <f>F277+F279</f>
        <v>20341.3344</v>
      </c>
      <c r="G275" s="155">
        <f t="shared" ref="G275:P275" si="1019">G277+G279</f>
        <v>22117.497599999999</v>
      </c>
      <c r="H275" s="155">
        <f t="shared" si="1019"/>
        <v>23547.495600000002</v>
      </c>
      <c r="I275" s="155">
        <f t="shared" si="1019"/>
        <v>26164.135200000001</v>
      </c>
      <c r="J275" s="155">
        <f t="shared" si="1019"/>
        <v>27472.341959999998</v>
      </c>
      <c r="K275" s="155">
        <f t="shared" si="1019"/>
        <v>28845.960720000003</v>
      </c>
      <c r="L275" s="155">
        <f t="shared" si="1019"/>
        <v>30288.260160000002</v>
      </c>
      <c r="M275" s="155">
        <f t="shared" si="1019"/>
        <v>4903.6638000000003</v>
      </c>
      <c r="N275" s="155">
        <f t="shared" si="1019"/>
        <v>5729.2763999999997</v>
      </c>
      <c r="O275" s="155">
        <f t="shared" si="1019"/>
        <v>5610.0015000000003</v>
      </c>
      <c r="P275" s="155">
        <f t="shared" si="1019"/>
        <v>7273.1975999999995</v>
      </c>
      <c r="R275" s="192"/>
      <c r="S275" s="192"/>
      <c r="T275" s="192"/>
      <c r="U275" s="192"/>
      <c r="V275" s="192"/>
    </row>
    <row r="276" spans="1:22" s="15" customFormat="1" ht="15.6">
      <c r="A276" s="16">
        <v>602960</v>
      </c>
      <c r="B276" s="16" t="e">
        <f t="shared" si="624"/>
        <v>#N/A</v>
      </c>
      <c r="C276" s="16">
        <v>601000</v>
      </c>
      <c r="D276" s="70" t="s">
        <v>113</v>
      </c>
      <c r="E276" s="98" t="s">
        <v>617</v>
      </c>
      <c r="F276" s="132" t="s">
        <v>591</v>
      </c>
      <c r="G276" s="71">
        <f t="shared" ref="G276:P276" si="1020">IF(F275,G275/F275*100,0)</f>
        <v>108.73179293488238</v>
      </c>
      <c r="H276" s="71">
        <f t="shared" si="1020"/>
        <v>106.46546017936498</v>
      </c>
      <c r="I276" s="71">
        <f t="shared" si="1020"/>
        <v>111.11217789122338</v>
      </c>
      <c r="J276" s="71">
        <f t="shared" si="1020"/>
        <v>104.99999999999999</v>
      </c>
      <c r="K276" s="71">
        <f t="shared" si="1020"/>
        <v>105.00000604972087</v>
      </c>
      <c r="L276" s="71">
        <f t="shared" si="1020"/>
        <v>105.00000486723258</v>
      </c>
      <c r="M276" s="132" t="s">
        <v>591</v>
      </c>
      <c r="N276" s="71">
        <f t="shared" si="1020"/>
        <v>116.83664773266062</v>
      </c>
      <c r="O276" s="71">
        <f t="shared" si="1020"/>
        <v>97.918150710969371</v>
      </c>
      <c r="P276" s="71">
        <f t="shared" si="1020"/>
        <v>129.64698137781247</v>
      </c>
      <c r="R276" s="192"/>
      <c r="S276" s="192"/>
      <c r="T276" s="192"/>
      <c r="U276" s="192"/>
      <c r="V276" s="192"/>
    </row>
    <row r="277" spans="1:22" s="15" customFormat="1" ht="15.6">
      <c r="A277" s="16">
        <v>602970</v>
      </c>
      <c r="B277" s="16" t="e">
        <f t="shared" si="624"/>
        <v>#N/A</v>
      </c>
      <c r="C277" s="16">
        <v>600010</v>
      </c>
      <c r="D277" s="134" t="str">
        <f>D231</f>
        <v>МБОУ СОШ № 43</v>
      </c>
      <c r="E277" s="34" t="s">
        <v>109</v>
      </c>
      <c r="F277" s="156">
        <f t="shared" ref="F277:L277" si="1021">F186*12*F231/1000</f>
        <v>11254.7184</v>
      </c>
      <c r="G277" s="156">
        <f t="shared" si="1021"/>
        <v>12043.9872</v>
      </c>
      <c r="H277" s="156">
        <f t="shared" si="1021"/>
        <v>12516.004800000001</v>
      </c>
      <c r="I277" s="156">
        <f t="shared" si="1021"/>
        <v>14136.091200000001</v>
      </c>
      <c r="J277" s="156">
        <f t="shared" si="1021"/>
        <v>14842.895759999999</v>
      </c>
      <c r="K277" s="156">
        <f t="shared" si="1021"/>
        <v>15585.04032</v>
      </c>
      <c r="L277" s="156">
        <f t="shared" si="1021"/>
        <v>16364.294159999999</v>
      </c>
      <c r="M277" s="156">
        <f>M186*3*M231/1000</f>
        <v>2705.2739999999999</v>
      </c>
      <c r="N277" s="156">
        <f>N186*3*N231/1000</f>
        <v>3182.5403999999999</v>
      </c>
      <c r="O277" s="156">
        <f>O186*3*O231/1000</f>
        <v>3086.6990999999998</v>
      </c>
      <c r="P277" s="156">
        <f>P186*3*P231/1000</f>
        <v>3868.1945999999998</v>
      </c>
      <c r="R277" s="192"/>
      <c r="S277" s="192"/>
      <c r="T277" s="192"/>
      <c r="U277" s="192"/>
      <c r="V277" s="192"/>
    </row>
    <row r="278" spans="1:22" s="15" customFormat="1" ht="15.6">
      <c r="A278" s="16">
        <v>602980</v>
      </c>
      <c r="B278" s="16" t="e">
        <f t="shared" si="624"/>
        <v>#N/A</v>
      </c>
      <c r="C278" s="16">
        <v>601010</v>
      </c>
      <c r="D278" s="72" t="s">
        <v>113</v>
      </c>
      <c r="E278" s="98" t="s">
        <v>617</v>
      </c>
      <c r="F278" s="132" t="s">
        <v>591</v>
      </c>
      <c r="G278" s="71">
        <f>IF(F277,G277/F277*100,0)</f>
        <v>107.01278141263846</v>
      </c>
      <c r="H278" s="71">
        <f t="shared" ref="H278" si="1022">IF(G277,H277/G277*100,0)</f>
        <v>103.91911409537202</v>
      </c>
      <c r="I278" s="71">
        <f t="shared" ref="I278" si="1023">IF(H277,I277/H277*100,0)</f>
        <v>112.94411775872761</v>
      </c>
      <c r="J278" s="71">
        <f t="shared" ref="J278" si="1024">IF(I277,J277/I277*100,0)</f>
        <v>104.99999999999999</v>
      </c>
      <c r="K278" s="71">
        <f t="shared" ref="K278" si="1025">IF(J277,K277/J277*100,0)</f>
        <v>104.99999846391161</v>
      </c>
      <c r="L278" s="71">
        <f t="shared" ref="L278" si="1026">IF(K277,L277/K277*100,0)</f>
        <v>105.00001170353084</v>
      </c>
      <c r="M278" s="132" t="s">
        <v>591</v>
      </c>
      <c r="N278" s="71">
        <f t="shared" ref="N278" si="1027">IF(M277,N277/M277*100,0)</f>
        <v>117.64207248507914</v>
      </c>
      <c r="O278" s="71">
        <f t="shared" ref="O278" si="1028">IF(N277,O277/N277*100,0)</f>
        <v>96.988528409568659</v>
      </c>
      <c r="P278" s="71">
        <f t="shared" ref="P278" si="1029">IF(O277,P277/O277*100,0)</f>
        <v>125.31816269360367</v>
      </c>
      <c r="R278" s="192"/>
      <c r="S278" s="192"/>
      <c r="T278" s="192"/>
      <c r="U278" s="192"/>
      <c r="V278" s="192"/>
    </row>
    <row r="279" spans="1:22" s="15" customFormat="1" ht="15.6">
      <c r="A279" s="16">
        <v>602990</v>
      </c>
      <c r="B279" s="16" t="e">
        <f t="shared" si="624"/>
        <v>#N/A</v>
      </c>
      <c r="C279" s="16">
        <v>600020</v>
      </c>
      <c r="D279" s="134" t="str">
        <f>D233</f>
        <v>МБОУ СОШ № 48</v>
      </c>
      <c r="E279" s="34" t="s">
        <v>109</v>
      </c>
      <c r="F279" s="156">
        <f t="shared" ref="F279:L279" si="1030">F188*12*F233/1000</f>
        <v>9086.616</v>
      </c>
      <c r="G279" s="156">
        <f t="shared" si="1030"/>
        <v>10073.510399999999</v>
      </c>
      <c r="H279" s="156">
        <f t="shared" si="1030"/>
        <v>11031.4908</v>
      </c>
      <c r="I279" s="156">
        <f t="shared" si="1030"/>
        <v>12028.044</v>
      </c>
      <c r="J279" s="156">
        <f t="shared" si="1030"/>
        <v>12629.4462</v>
      </c>
      <c r="K279" s="156">
        <f t="shared" si="1030"/>
        <v>13260.920400000001</v>
      </c>
      <c r="L279" s="156">
        <f t="shared" si="1030"/>
        <v>13923.966000000002</v>
      </c>
      <c r="M279" s="156">
        <f>M188*3*M233/1000</f>
        <v>2198.3897999999999</v>
      </c>
      <c r="N279" s="156">
        <f>N188*3*N233/1000</f>
        <v>2546.7359999999999</v>
      </c>
      <c r="O279" s="156">
        <f>O188*3*O233/1000</f>
        <v>2523.3024000000005</v>
      </c>
      <c r="P279" s="156">
        <f>P188*3*P233/1000</f>
        <v>3405.0030000000002</v>
      </c>
      <c r="R279" s="192"/>
      <c r="S279" s="192"/>
      <c r="T279" s="192"/>
      <c r="U279" s="192"/>
      <c r="V279" s="192"/>
    </row>
    <row r="280" spans="1:22" s="15" customFormat="1" ht="15.6">
      <c r="A280" s="16">
        <v>603000</v>
      </c>
      <c r="B280" s="16" t="e">
        <f t="shared" si="624"/>
        <v>#N/A</v>
      </c>
      <c r="C280" s="16">
        <v>601020</v>
      </c>
      <c r="D280" s="72" t="s">
        <v>113</v>
      </c>
      <c r="E280" s="98" t="s">
        <v>617</v>
      </c>
      <c r="F280" s="132" t="s">
        <v>591</v>
      </c>
      <c r="G280" s="71">
        <f>IF(F279,G279/F279*100,0)</f>
        <v>110.86096738323705</v>
      </c>
      <c r="H280" s="71">
        <f t="shared" ref="H280" si="1031">IF(G279,H279/G279*100,0)</f>
        <v>109.50989637137816</v>
      </c>
      <c r="I280" s="71">
        <f t="shared" ref="I280" si="1032">IF(H279,I279/H279*100,0)</f>
        <v>109.03371283235808</v>
      </c>
      <c r="J280" s="71">
        <f t="shared" ref="J280" si="1033">IF(I279,J279/I279*100,0)</f>
        <v>105</v>
      </c>
      <c r="K280" s="71">
        <f t="shared" ref="K280" si="1034">IF(J279,K279/J279*100,0)</f>
        <v>105.00001496502674</v>
      </c>
      <c r="L280" s="71">
        <f t="shared" ref="L280" si="1035">IF(K279,L279/K279*100,0)</f>
        <v>104.99999683279904</v>
      </c>
      <c r="M280" s="132" t="s">
        <v>591</v>
      </c>
      <c r="N280" s="71">
        <f t="shared" ref="N280" si="1036">IF(M279,N279/M279*100,0)</f>
        <v>115.84551565877899</v>
      </c>
      <c r="O280" s="71">
        <f t="shared" ref="O280" si="1037">IF(N279,O279/N279*100,0)</f>
        <v>99.079857511732698</v>
      </c>
      <c r="P280" s="71">
        <f t="shared" ref="P280" si="1038">IF(O279,P279/O279*100,0)</f>
        <v>134.94232795878924</v>
      </c>
      <c r="R280" s="192"/>
      <c r="S280" s="192"/>
      <c r="T280" s="192"/>
      <c r="U280" s="192"/>
      <c r="V280" s="192"/>
    </row>
    <row r="281" spans="1:22" s="15" customFormat="1" ht="15.6" hidden="1">
      <c r="A281" s="16">
        <v>603170</v>
      </c>
      <c r="B281" s="16" t="e">
        <f t="shared" si="624"/>
        <v>#N/A</v>
      </c>
      <c r="C281" s="16">
        <v>600110</v>
      </c>
      <c r="D281" s="134" t="str">
        <f>D235</f>
        <v>Бюджетообразующее предприятие 11</v>
      </c>
      <c r="E281" s="34" t="s">
        <v>109</v>
      </c>
      <c r="F281" s="156">
        <f t="shared" ref="F281:L281" si="1039">F189*12*F235/1000</f>
        <v>0</v>
      </c>
      <c r="G281" s="156">
        <f t="shared" si="1039"/>
        <v>0</v>
      </c>
      <c r="H281" s="156">
        <f t="shared" si="1039"/>
        <v>0</v>
      </c>
      <c r="I281" s="156">
        <f t="shared" si="1039"/>
        <v>0</v>
      </c>
      <c r="J281" s="156">
        <f t="shared" si="1039"/>
        <v>0</v>
      </c>
      <c r="K281" s="156">
        <f t="shared" si="1039"/>
        <v>0</v>
      </c>
      <c r="L281" s="156">
        <f t="shared" si="1039"/>
        <v>0</v>
      </c>
      <c r="M281" s="156">
        <f>M189*3*M235/1000</f>
        <v>0</v>
      </c>
      <c r="N281" s="156">
        <f>N189*3*N235/1000</f>
        <v>0</v>
      </c>
      <c r="O281" s="156">
        <f>O189*3*O235/1000</f>
        <v>0</v>
      </c>
      <c r="P281" s="156">
        <f>P189*3*P235/1000</f>
        <v>0</v>
      </c>
      <c r="R281" s="192"/>
      <c r="S281" s="192"/>
      <c r="T281" s="192"/>
      <c r="U281" s="192"/>
      <c r="V281" s="192"/>
    </row>
    <row r="282" spans="1:22" s="15" customFormat="1" ht="15.6" hidden="1">
      <c r="A282" s="16">
        <v>603180</v>
      </c>
      <c r="B282" s="16" t="e">
        <f t="shared" si="624"/>
        <v>#N/A</v>
      </c>
      <c r="C282" s="16">
        <v>601110</v>
      </c>
      <c r="D282" s="72" t="s">
        <v>113</v>
      </c>
      <c r="E282" s="98" t="s">
        <v>617</v>
      </c>
      <c r="F282" s="132" t="s">
        <v>591</v>
      </c>
      <c r="G282" s="71">
        <f>IF(F281,G281/F281*100,0)</f>
        <v>0</v>
      </c>
      <c r="H282" s="71">
        <f t="shared" ref="H282" si="1040">IF(G281,H281/G281*100,0)</f>
        <v>0</v>
      </c>
      <c r="I282" s="71">
        <f t="shared" ref="I282" si="1041">IF(H281,I281/H281*100,0)</f>
        <v>0</v>
      </c>
      <c r="J282" s="71">
        <f t="shared" ref="J282" si="1042">IF(I281,J281/I281*100,0)</f>
        <v>0</v>
      </c>
      <c r="K282" s="71">
        <f t="shared" ref="K282" si="1043">IF(J281,K281/J281*100,0)</f>
        <v>0</v>
      </c>
      <c r="L282" s="71">
        <f t="shared" ref="L282" si="1044">IF(K281,L281/K281*100,0)</f>
        <v>0</v>
      </c>
      <c r="M282" s="132" t="s">
        <v>591</v>
      </c>
      <c r="N282" s="71">
        <f t="shared" ref="N282" si="1045">IF(M281,N281/M281*100,0)</f>
        <v>0</v>
      </c>
      <c r="O282" s="71">
        <f t="shared" ref="O282" si="1046">IF(N281,O281/N281*100,0)</f>
        <v>0</v>
      </c>
      <c r="P282" s="71">
        <f t="shared" ref="P282" si="1047">IF(O281,P281/O281*100,0)</f>
        <v>0</v>
      </c>
      <c r="R282" s="192"/>
      <c r="S282" s="192"/>
      <c r="T282" s="192"/>
      <c r="U282" s="192"/>
      <c r="V282" s="192"/>
    </row>
    <row r="283" spans="1:22" s="15" customFormat="1" ht="15.6" hidden="1">
      <c r="A283" s="16">
        <v>603190</v>
      </c>
      <c r="B283" s="16" t="e">
        <f t="shared" si="624"/>
        <v>#N/A</v>
      </c>
      <c r="C283" s="16">
        <v>600120</v>
      </c>
      <c r="D283" s="134" t="str">
        <f>D237</f>
        <v>Бюджетообразующее предприятие 12</v>
      </c>
      <c r="E283" s="34" t="s">
        <v>109</v>
      </c>
      <c r="F283" s="156">
        <f t="shared" ref="F283:L283" si="1048">F191*12*F237/1000</f>
        <v>0</v>
      </c>
      <c r="G283" s="156">
        <f t="shared" si="1048"/>
        <v>0</v>
      </c>
      <c r="H283" s="156">
        <f t="shared" si="1048"/>
        <v>0</v>
      </c>
      <c r="I283" s="156">
        <f t="shared" si="1048"/>
        <v>0</v>
      </c>
      <c r="J283" s="156">
        <f t="shared" si="1048"/>
        <v>0</v>
      </c>
      <c r="K283" s="156">
        <f t="shared" si="1048"/>
        <v>0</v>
      </c>
      <c r="L283" s="156">
        <f t="shared" si="1048"/>
        <v>0</v>
      </c>
      <c r="M283" s="156">
        <f>M191*3*M237/1000</f>
        <v>0</v>
      </c>
      <c r="N283" s="156">
        <f>N191*3*N237/1000</f>
        <v>0</v>
      </c>
      <c r="O283" s="156">
        <f>O191*3*O237/1000</f>
        <v>0</v>
      </c>
      <c r="P283" s="156">
        <f>P191*3*P237/1000</f>
        <v>0</v>
      </c>
      <c r="R283" s="192"/>
      <c r="S283" s="192"/>
      <c r="T283" s="192"/>
      <c r="U283" s="192"/>
      <c r="V283" s="192"/>
    </row>
    <row r="284" spans="1:22" s="15" customFormat="1" ht="15.6" hidden="1">
      <c r="A284" s="16">
        <v>603200</v>
      </c>
      <c r="B284" s="16" t="e">
        <f t="shared" si="624"/>
        <v>#N/A</v>
      </c>
      <c r="C284" s="16">
        <v>601120</v>
      </c>
      <c r="D284" s="72" t="s">
        <v>113</v>
      </c>
      <c r="E284" s="98" t="s">
        <v>617</v>
      </c>
      <c r="F284" s="132" t="s">
        <v>591</v>
      </c>
      <c r="G284" s="71">
        <f>IF(F283,G283/F283*100,0)</f>
        <v>0</v>
      </c>
      <c r="H284" s="71">
        <f t="shared" ref="H284" si="1049">IF(G283,H283/G283*100,0)</f>
        <v>0</v>
      </c>
      <c r="I284" s="71">
        <f t="shared" ref="I284" si="1050">IF(H283,I283/H283*100,0)</f>
        <v>0</v>
      </c>
      <c r="J284" s="71">
        <f t="shared" ref="J284" si="1051">IF(I283,J283/I283*100,0)</f>
        <v>0</v>
      </c>
      <c r="K284" s="71">
        <f t="shared" ref="K284" si="1052">IF(J283,K283/J283*100,0)</f>
        <v>0</v>
      </c>
      <c r="L284" s="71">
        <f t="shared" ref="L284" si="1053">IF(K283,L283/K283*100,0)</f>
        <v>0</v>
      </c>
      <c r="M284" s="132" t="s">
        <v>591</v>
      </c>
      <c r="N284" s="71">
        <f t="shared" ref="N284" si="1054">IF(M283,N283/M283*100,0)</f>
        <v>0</v>
      </c>
      <c r="O284" s="71">
        <f t="shared" ref="O284" si="1055">IF(N283,O283/N283*100,0)</f>
        <v>0</v>
      </c>
      <c r="P284" s="71">
        <f t="shared" ref="P284" si="1056">IF(O283,P283/O283*100,0)</f>
        <v>0</v>
      </c>
      <c r="R284" s="192"/>
      <c r="S284" s="192"/>
      <c r="T284" s="192"/>
      <c r="U284" s="192"/>
      <c r="V284" s="192"/>
    </row>
    <row r="285" spans="1:22" s="15" customFormat="1" ht="15.6" hidden="1">
      <c r="A285" s="16">
        <v>603210</v>
      </c>
      <c r="B285" s="16" t="e">
        <f t="shared" si="624"/>
        <v>#N/A</v>
      </c>
      <c r="C285" s="16">
        <v>600130</v>
      </c>
      <c r="D285" s="134" t="str">
        <f>D239</f>
        <v>Бюджетообразующее предприятие 13</v>
      </c>
      <c r="E285" s="34" t="s">
        <v>109</v>
      </c>
      <c r="F285" s="156">
        <f t="shared" ref="F285:L285" si="1057">F193*12*F239/1000</f>
        <v>0</v>
      </c>
      <c r="G285" s="156">
        <f t="shared" si="1057"/>
        <v>0</v>
      </c>
      <c r="H285" s="156">
        <f t="shared" si="1057"/>
        <v>0</v>
      </c>
      <c r="I285" s="156">
        <f t="shared" si="1057"/>
        <v>0</v>
      </c>
      <c r="J285" s="156">
        <f t="shared" si="1057"/>
        <v>0</v>
      </c>
      <c r="K285" s="156">
        <f t="shared" si="1057"/>
        <v>0</v>
      </c>
      <c r="L285" s="156">
        <f t="shared" si="1057"/>
        <v>0</v>
      </c>
      <c r="M285" s="156">
        <f>M193*3*M239/1000</f>
        <v>0</v>
      </c>
      <c r="N285" s="156">
        <f>N193*3*N239/1000</f>
        <v>0</v>
      </c>
      <c r="O285" s="156">
        <f>O193*3*O239/1000</f>
        <v>0</v>
      </c>
      <c r="P285" s="156">
        <f>P193*3*P239/1000</f>
        <v>0</v>
      </c>
      <c r="R285" s="192"/>
      <c r="S285" s="192"/>
      <c r="T285" s="192"/>
      <c r="U285" s="192"/>
      <c r="V285" s="192"/>
    </row>
    <row r="286" spans="1:22" s="15" customFormat="1" ht="15.6" hidden="1">
      <c r="A286" s="16">
        <v>603220</v>
      </c>
      <c r="B286" s="16" t="e">
        <f t="shared" si="624"/>
        <v>#N/A</v>
      </c>
      <c r="C286" s="16">
        <v>601130</v>
      </c>
      <c r="D286" s="72" t="s">
        <v>113</v>
      </c>
      <c r="E286" s="98" t="s">
        <v>617</v>
      </c>
      <c r="F286" s="132" t="s">
        <v>591</v>
      </c>
      <c r="G286" s="71">
        <f>IF(F285,G285/F285*100,0)</f>
        <v>0</v>
      </c>
      <c r="H286" s="71">
        <f t="shared" ref="H286" si="1058">IF(G285,H285/G285*100,0)</f>
        <v>0</v>
      </c>
      <c r="I286" s="71">
        <f t="shared" ref="I286" si="1059">IF(H285,I285/H285*100,0)</f>
        <v>0</v>
      </c>
      <c r="J286" s="71">
        <f t="shared" ref="J286" si="1060">IF(I285,J285/I285*100,0)</f>
        <v>0</v>
      </c>
      <c r="K286" s="71">
        <f t="shared" ref="K286" si="1061">IF(J285,K285/J285*100,0)</f>
        <v>0</v>
      </c>
      <c r="L286" s="71">
        <f t="shared" ref="L286" si="1062">IF(K285,L285/K285*100,0)</f>
        <v>0</v>
      </c>
      <c r="M286" s="132" t="s">
        <v>591</v>
      </c>
      <c r="N286" s="71">
        <f t="shared" ref="N286" si="1063">IF(M285,N285/M285*100,0)</f>
        <v>0</v>
      </c>
      <c r="O286" s="71">
        <f t="shared" ref="O286" si="1064">IF(N285,O285/N285*100,0)</f>
        <v>0</v>
      </c>
      <c r="P286" s="71">
        <f t="shared" ref="P286" si="1065">IF(O285,P285/O285*100,0)</f>
        <v>0</v>
      </c>
      <c r="R286" s="192"/>
      <c r="S286" s="192"/>
      <c r="T286" s="192"/>
      <c r="U286" s="192"/>
      <c r="V286" s="192"/>
    </row>
    <row r="287" spans="1:22" s="15" customFormat="1" ht="15.6" hidden="1">
      <c r="A287" s="16">
        <v>603230</v>
      </c>
      <c r="B287" s="16" t="e">
        <f t="shared" si="624"/>
        <v>#N/A</v>
      </c>
      <c r="C287" s="16">
        <v>600140</v>
      </c>
      <c r="D287" s="134" t="str">
        <f>D241</f>
        <v>Бюджетообразующее предприятие 14</v>
      </c>
      <c r="E287" s="34" t="s">
        <v>109</v>
      </c>
      <c r="F287" s="156">
        <f t="shared" ref="F287:L287" si="1066">F195*12*F241/1000</f>
        <v>0</v>
      </c>
      <c r="G287" s="156">
        <f t="shared" si="1066"/>
        <v>0</v>
      </c>
      <c r="H287" s="156">
        <f t="shared" si="1066"/>
        <v>0</v>
      </c>
      <c r="I287" s="156">
        <f t="shared" si="1066"/>
        <v>0</v>
      </c>
      <c r="J287" s="156">
        <f t="shared" si="1066"/>
        <v>0</v>
      </c>
      <c r="K287" s="156">
        <f t="shared" si="1066"/>
        <v>0</v>
      </c>
      <c r="L287" s="156">
        <f t="shared" si="1066"/>
        <v>0</v>
      </c>
      <c r="M287" s="156">
        <f>M195*3*M241/1000</f>
        <v>0</v>
      </c>
      <c r="N287" s="156">
        <f>N195*3*N241/1000</f>
        <v>0</v>
      </c>
      <c r="O287" s="156">
        <f>O195*3*O241/1000</f>
        <v>0</v>
      </c>
      <c r="P287" s="156">
        <f>P195*3*P241/1000</f>
        <v>0</v>
      </c>
      <c r="R287" s="192"/>
      <c r="S287" s="192"/>
      <c r="T287" s="192"/>
      <c r="U287" s="192"/>
      <c r="V287" s="192"/>
    </row>
    <row r="288" spans="1:22" s="15" customFormat="1" ht="15.6" hidden="1">
      <c r="A288" s="16">
        <v>603240</v>
      </c>
      <c r="B288" s="16" t="e">
        <f t="shared" si="624"/>
        <v>#N/A</v>
      </c>
      <c r="C288" s="16">
        <v>601140</v>
      </c>
      <c r="D288" s="72" t="s">
        <v>113</v>
      </c>
      <c r="E288" s="98" t="s">
        <v>617</v>
      </c>
      <c r="F288" s="132" t="s">
        <v>591</v>
      </c>
      <c r="G288" s="71">
        <f>IF(F287,G287/F287*100,0)</f>
        <v>0</v>
      </c>
      <c r="H288" s="71">
        <f t="shared" ref="H288" si="1067">IF(G287,H287/G287*100,0)</f>
        <v>0</v>
      </c>
      <c r="I288" s="71">
        <f t="shared" ref="I288" si="1068">IF(H287,I287/H287*100,0)</f>
        <v>0</v>
      </c>
      <c r="J288" s="71">
        <f t="shared" ref="J288" si="1069">IF(I287,J287/I287*100,0)</f>
        <v>0</v>
      </c>
      <c r="K288" s="71">
        <f t="shared" ref="K288" si="1070">IF(J287,K287/J287*100,0)</f>
        <v>0</v>
      </c>
      <c r="L288" s="71">
        <f t="shared" ref="L288" si="1071">IF(K287,L287/K287*100,0)</f>
        <v>0</v>
      </c>
      <c r="M288" s="132" t="s">
        <v>591</v>
      </c>
      <c r="N288" s="71">
        <f t="shared" ref="N288" si="1072">IF(M287,N287/M287*100,0)</f>
        <v>0</v>
      </c>
      <c r="O288" s="71">
        <f t="shared" ref="O288" si="1073">IF(N287,O287/N287*100,0)</f>
        <v>0</v>
      </c>
      <c r="P288" s="71">
        <f t="shared" ref="P288" si="1074">IF(O287,P287/O287*100,0)</f>
        <v>0</v>
      </c>
      <c r="R288" s="192"/>
      <c r="S288" s="192"/>
      <c r="T288" s="192"/>
      <c r="U288" s="192"/>
      <c r="V288" s="192"/>
    </row>
    <row r="289" spans="1:22" s="15" customFormat="1" ht="15.6" hidden="1">
      <c r="A289" s="16">
        <v>603250</v>
      </c>
      <c r="B289" s="16" t="e">
        <f t="shared" si="624"/>
        <v>#N/A</v>
      </c>
      <c r="C289" s="16">
        <v>600150</v>
      </c>
      <c r="D289" s="134" t="str">
        <f>D243</f>
        <v>Бюджетообразующее предприятие 15</v>
      </c>
      <c r="E289" s="34" t="s">
        <v>109</v>
      </c>
      <c r="F289" s="156">
        <f t="shared" ref="F289:L289" si="1075">F197*12*F243/1000</f>
        <v>0</v>
      </c>
      <c r="G289" s="156">
        <f t="shared" si="1075"/>
        <v>0</v>
      </c>
      <c r="H289" s="156">
        <f t="shared" si="1075"/>
        <v>0</v>
      </c>
      <c r="I289" s="156">
        <f t="shared" si="1075"/>
        <v>0</v>
      </c>
      <c r="J289" s="156">
        <f t="shared" si="1075"/>
        <v>0</v>
      </c>
      <c r="K289" s="156">
        <f t="shared" si="1075"/>
        <v>0</v>
      </c>
      <c r="L289" s="156">
        <f t="shared" si="1075"/>
        <v>0</v>
      </c>
      <c r="M289" s="156">
        <f>M197*3*M243/1000</f>
        <v>0</v>
      </c>
      <c r="N289" s="156">
        <f>N197*3*N243/1000</f>
        <v>0</v>
      </c>
      <c r="O289" s="156">
        <f>O197*3*O243/1000</f>
        <v>0</v>
      </c>
      <c r="P289" s="156">
        <f>P197*3*P243/1000</f>
        <v>0</v>
      </c>
      <c r="R289" s="192"/>
      <c r="S289" s="192"/>
      <c r="T289" s="192"/>
      <c r="U289" s="192"/>
      <c r="V289" s="192"/>
    </row>
    <row r="290" spans="1:22" s="15" customFormat="1" ht="15.6" hidden="1">
      <c r="A290" s="16">
        <v>603260</v>
      </c>
      <c r="B290" s="16" t="e">
        <f t="shared" si="624"/>
        <v>#N/A</v>
      </c>
      <c r="C290" s="16">
        <v>601150</v>
      </c>
      <c r="D290" s="72" t="s">
        <v>113</v>
      </c>
      <c r="E290" s="98" t="s">
        <v>617</v>
      </c>
      <c r="F290" s="132" t="s">
        <v>591</v>
      </c>
      <c r="G290" s="71">
        <f>IF(F289,G289/F289*100,0)</f>
        <v>0</v>
      </c>
      <c r="H290" s="71">
        <f t="shared" ref="H290" si="1076">IF(G289,H289/G289*100,0)</f>
        <v>0</v>
      </c>
      <c r="I290" s="71">
        <f t="shared" ref="I290" si="1077">IF(H289,I289/H289*100,0)</f>
        <v>0</v>
      </c>
      <c r="J290" s="71">
        <f t="shared" ref="J290" si="1078">IF(I289,J289/I289*100,0)</f>
        <v>0</v>
      </c>
      <c r="K290" s="71">
        <f t="shared" ref="K290" si="1079">IF(J289,K289/J289*100,0)</f>
        <v>0</v>
      </c>
      <c r="L290" s="71">
        <f t="shared" ref="L290" si="1080">IF(K289,L289/K289*100,0)</f>
        <v>0</v>
      </c>
      <c r="M290" s="132" t="s">
        <v>591</v>
      </c>
      <c r="N290" s="71">
        <f t="shared" ref="N290" si="1081">IF(M289,N289/M289*100,0)</f>
        <v>0</v>
      </c>
      <c r="O290" s="71">
        <f t="shared" ref="O290" si="1082">IF(N289,O289/N289*100,0)</f>
        <v>0</v>
      </c>
      <c r="P290" s="71">
        <f t="shared" ref="P290" si="1083">IF(O289,P289/O289*100,0)</f>
        <v>0</v>
      </c>
      <c r="R290" s="192"/>
      <c r="S290" s="192"/>
      <c r="T290" s="192"/>
      <c r="U290" s="192"/>
      <c r="V290" s="192"/>
    </row>
    <row r="291" spans="1:22" s="15" customFormat="1" ht="15.6" hidden="1">
      <c r="A291" s="16">
        <v>603270</v>
      </c>
      <c r="B291" s="16" t="e">
        <f t="shared" si="624"/>
        <v>#N/A</v>
      </c>
      <c r="C291" s="16">
        <v>600160</v>
      </c>
      <c r="D291" s="134" t="str">
        <f>D245</f>
        <v>Бюджетообразующее предприятие 16</v>
      </c>
      <c r="E291" s="34" t="s">
        <v>109</v>
      </c>
      <c r="F291" s="156">
        <f t="shared" ref="F291:L291" si="1084">F199*12*F245/1000</f>
        <v>0</v>
      </c>
      <c r="G291" s="156">
        <f t="shared" si="1084"/>
        <v>0</v>
      </c>
      <c r="H291" s="156">
        <f t="shared" si="1084"/>
        <v>0</v>
      </c>
      <c r="I291" s="156">
        <f t="shared" si="1084"/>
        <v>0</v>
      </c>
      <c r="J291" s="156">
        <f t="shared" si="1084"/>
        <v>0</v>
      </c>
      <c r="K291" s="156">
        <f t="shared" si="1084"/>
        <v>0</v>
      </c>
      <c r="L291" s="156">
        <f t="shared" si="1084"/>
        <v>0</v>
      </c>
      <c r="M291" s="156">
        <f>M199*3*M245/1000</f>
        <v>0</v>
      </c>
      <c r="N291" s="156">
        <f>N199*3*N245/1000</f>
        <v>0</v>
      </c>
      <c r="O291" s="156">
        <f>O199*3*O245/1000</f>
        <v>0</v>
      </c>
      <c r="P291" s="156">
        <f>P199*3*P245/1000</f>
        <v>0</v>
      </c>
      <c r="R291" s="192"/>
      <c r="S291" s="192"/>
      <c r="T291" s="192"/>
      <c r="U291" s="192"/>
      <c r="V291" s="192"/>
    </row>
    <row r="292" spans="1:22" s="15" customFormat="1" ht="15.6" hidden="1">
      <c r="A292" s="16">
        <v>603280</v>
      </c>
      <c r="B292" s="16" t="e">
        <f t="shared" si="624"/>
        <v>#N/A</v>
      </c>
      <c r="C292" s="16">
        <v>601160</v>
      </c>
      <c r="D292" s="72" t="s">
        <v>113</v>
      </c>
      <c r="E292" s="98" t="s">
        <v>617</v>
      </c>
      <c r="F292" s="132" t="s">
        <v>591</v>
      </c>
      <c r="G292" s="71">
        <f>IF(F291,G291/F291*100,0)</f>
        <v>0</v>
      </c>
      <c r="H292" s="71">
        <f t="shared" ref="H292" si="1085">IF(G291,H291/G291*100,0)</f>
        <v>0</v>
      </c>
      <c r="I292" s="71">
        <f t="shared" ref="I292" si="1086">IF(H291,I291/H291*100,0)</f>
        <v>0</v>
      </c>
      <c r="J292" s="71">
        <f t="shared" ref="J292" si="1087">IF(I291,J291/I291*100,0)</f>
        <v>0</v>
      </c>
      <c r="K292" s="71">
        <f t="shared" ref="K292" si="1088">IF(J291,K291/J291*100,0)</f>
        <v>0</v>
      </c>
      <c r="L292" s="71">
        <f t="shared" ref="L292" si="1089">IF(K291,L291/K291*100,0)</f>
        <v>0</v>
      </c>
      <c r="M292" s="132" t="s">
        <v>591</v>
      </c>
      <c r="N292" s="71">
        <f t="shared" ref="N292" si="1090">IF(M291,N291/M291*100,0)</f>
        <v>0</v>
      </c>
      <c r="O292" s="71">
        <f t="shared" ref="O292" si="1091">IF(N291,O291/N291*100,0)</f>
        <v>0</v>
      </c>
      <c r="P292" s="71">
        <f t="shared" ref="P292" si="1092">IF(O291,P291/O291*100,0)</f>
        <v>0</v>
      </c>
      <c r="R292" s="192"/>
      <c r="S292" s="192"/>
      <c r="T292" s="192"/>
      <c r="U292" s="192"/>
      <c r="V292" s="192"/>
    </row>
    <row r="293" spans="1:22" s="15" customFormat="1" ht="15.6" hidden="1">
      <c r="A293" s="16">
        <v>603290</v>
      </c>
      <c r="B293" s="16" t="e">
        <f t="shared" si="624"/>
        <v>#N/A</v>
      </c>
      <c r="C293" s="16">
        <v>600170</v>
      </c>
      <c r="D293" s="134" t="str">
        <f>D247</f>
        <v>Бюджетообразующее предприятие 17</v>
      </c>
      <c r="E293" s="34" t="s">
        <v>109</v>
      </c>
      <c r="F293" s="156">
        <f t="shared" ref="F293:L293" si="1093">F201*12*F247/1000</f>
        <v>0</v>
      </c>
      <c r="G293" s="156">
        <f t="shared" si="1093"/>
        <v>0</v>
      </c>
      <c r="H293" s="156">
        <f t="shared" si="1093"/>
        <v>0</v>
      </c>
      <c r="I293" s="156">
        <f t="shared" si="1093"/>
        <v>0</v>
      </c>
      <c r="J293" s="156">
        <f t="shared" si="1093"/>
        <v>0</v>
      </c>
      <c r="K293" s="156">
        <f t="shared" si="1093"/>
        <v>0</v>
      </c>
      <c r="L293" s="156">
        <f t="shared" si="1093"/>
        <v>0</v>
      </c>
      <c r="M293" s="156">
        <f>M201*3*M247/1000</f>
        <v>0</v>
      </c>
      <c r="N293" s="156">
        <f>N201*3*N247/1000</f>
        <v>0</v>
      </c>
      <c r="O293" s="156">
        <f>O201*3*O247/1000</f>
        <v>0</v>
      </c>
      <c r="P293" s="156">
        <f>P201*3*P247/1000</f>
        <v>0</v>
      </c>
      <c r="R293" s="192"/>
      <c r="S293" s="192"/>
      <c r="T293" s="192"/>
      <c r="U293" s="192"/>
      <c r="V293" s="192"/>
    </row>
    <row r="294" spans="1:22" s="15" customFormat="1" ht="15.6" hidden="1">
      <c r="A294" s="16">
        <v>603300</v>
      </c>
      <c r="B294" s="16" t="e">
        <f t="shared" si="624"/>
        <v>#N/A</v>
      </c>
      <c r="C294" s="16">
        <v>601170</v>
      </c>
      <c r="D294" s="72" t="s">
        <v>113</v>
      </c>
      <c r="E294" s="98" t="s">
        <v>617</v>
      </c>
      <c r="F294" s="132" t="s">
        <v>591</v>
      </c>
      <c r="G294" s="71">
        <f>IF(F293,G293/F293*100,0)</f>
        <v>0</v>
      </c>
      <c r="H294" s="71">
        <f t="shared" ref="H294" si="1094">IF(G293,H293/G293*100,0)</f>
        <v>0</v>
      </c>
      <c r="I294" s="71">
        <f t="shared" ref="I294" si="1095">IF(H293,I293/H293*100,0)</f>
        <v>0</v>
      </c>
      <c r="J294" s="71">
        <f t="shared" ref="J294" si="1096">IF(I293,J293/I293*100,0)</f>
        <v>0</v>
      </c>
      <c r="K294" s="71">
        <f t="shared" ref="K294" si="1097">IF(J293,K293/J293*100,0)</f>
        <v>0</v>
      </c>
      <c r="L294" s="71">
        <f t="shared" ref="L294" si="1098">IF(K293,L293/K293*100,0)</f>
        <v>0</v>
      </c>
      <c r="M294" s="132" t="s">
        <v>591</v>
      </c>
      <c r="N294" s="71">
        <f t="shared" ref="N294" si="1099">IF(M293,N293/M293*100,0)</f>
        <v>0</v>
      </c>
      <c r="O294" s="71">
        <f t="shared" ref="O294" si="1100">IF(N293,O293/N293*100,0)</f>
        <v>0</v>
      </c>
      <c r="P294" s="71">
        <f t="shared" ref="P294" si="1101">IF(O293,P293/O293*100,0)</f>
        <v>0</v>
      </c>
      <c r="R294" s="192"/>
      <c r="S294" s="192"/>
      <c r="T294" s="192"/>
      <c r="U294" s="192"/>
      <c r="V294" s="192"/>
    </row>
    <row r="295" spans="1:22" s="15" customFormat="1" ht="15.6" hidden="1">
      <c r="A295" s="16">
        <v>603310</v>
      </c>
      <c r="B295" s="16" t="e">
        <f t="shared" si="624"/>
        <v>#N/A</v>
      </c>
      <c r="C295" s="16">
        <v>600180</v>
      </c>
      <c r="D295" s="134" t="str">
        <f>D249</f>
        <v>Бюджетообразующее предприятие 18</v>
      </c>
      <c r="E295" s="34" t="s">
        <v>109</v>
      </c>
      <c r="F295" s="156">
        <f t="shared" ref="F295:L295" si="1102">F203*12*F249/1000</f>
        <v>0</v>
      </c>
      <c r="G295" s="156">
        <f t="shared" si="1102"/>
        <v>0</v>
      </c>
      <c r="H295" s="156">
        <f t="shared" si="1102"/>
        <v>0</v>
      </c>
      <c r="I295" s="156">
        <f t="shared" si="1102"/>
        <v>0</v>
      </c>
      <c r="J295" s="156">
        <f t="shared" si="1102"/>
        <v>0</v>
      </c>
      <c r="K295" s="156">
        <f t="shared" si="1102"/>
        <v>0</v>
      </c>
      <c r="L295" s="156">
        <f t="shared" si="1102"/>
        <v>0</v>
      </c>
      <c r="M295" s="156">
        <f>M203*3*M249/1000</f>
        <v>0</v>
      </c>
      <c r="N295" s="156">
        <f>N203*3*N249/1000</f>
        <v>0</v>
      </c>
      <c r="O295" s="156">
        <f>O203*3*O249/1000</f>
        <v>0</v>
      </c>
      <c r="P295" s="156">
        <f>P203*3*P249/1000</f>
        <v>0</v>
      </c>
      <c r="R295" s="192"/>
      <c r="S295" s="192"/>
      <c r="T295" s="192"/>
      <c r="U295" s="192"/>
      <c r="V295" s="192"/>
    </row>
    <row r="296" spans="1:22" s="15" customFormat="1" ht="15.6" hidden="1">
      <c r="A296" s="16">
        <v>603320</v>
      </c>
      <c r="B296" s="16" t="e">
        <f t="shared" si="624"/>
        <v>#N/A</v>
      </c>
      <c r="C296" s="16">
        <v>601180</v>
      </c>
      <c r="D296" s="72" t="s">
        <v>113</v>
      </c>
      <c r="E296" s="98" t="s">
        <v>617</v>
      </c>
      <c r="F296" s="132" t="s">
        <v>591</v>
      </c>
      <c r="G296" s="71">
        <f>IF(F295,G295/F295*100,0)</f>
        <v>0</v>
      </c>
      <c r="H296" s="71">
        <f t="shared" ref="H296" si="1103">IF(G295,H295/G295*100,0)</f>
        <v>0</v>
      </c>
      <c r="I296" s="71">
        <f t="shared" ref="I296" si="1104">IF(H295,I295/H295*100,0)</f>
        <v>0</v>
      </c>
      <c r="J296" s="71">
        <f t="shared" ref="J296" si="1105">IF(I295,J295/I295*100,0)</f>
        <v>0</v>
      </c>
      <c r="K296" s="71">
        <f t="shared" ref="K296" si="1106">IF(J295,K295/J295*100,0)</f>
        <v>0</v>
      </c>
      <c r="L296" s="71">
        <f t="shared" ref="L296" si="1107">IF(K295,L295/K295*100,0)</f>
        <v>0</v>
      </c>
      <c r="M296" s="132" t="s">
        <v>591</v>
      </c>
      <c r="N296" s="71">
        <f t="shared" ref="N296" si="1108">IF(M295,N295/M295*100,0)</f>
        <v>0</v>
      </c>
      <c r="O296" s="71">
        <f t="shared" ref="O296" si="1109">IF(N295,O295/N295*100,0)</f>
        <v>0</v>
      </c>
      <c r="P296" s="71">
        <f t="shared" ref="P296" si="1110">IF(O295,P295/O295*100,0)</f>
        <v>0</v>
      </c>
      <c r="R296" s="192"/>
      <c r="S296" s="192"/>
      <c r="T296" s="192"/>
      <c r="U296" s="192"/>
      <c r="V296" s="192"/>
    </row>
    <row r="297" spans="1:22" s="15" customFormat="1" ht="15.6" hidden="1">
      <c r="A297" s="16">
        <v>603330</v>
      </c>
      <c r="B297" s="16" t="e">
        <f t="shared" si="624"/>
        <v>#N/A</v>
      </c>
      <c r="C297" s="16">
        <v>600190</v>
      </c>
      <c r="D297" s="134" t="str">
        <f>D251</f>
        <v>Бюджетообразующее предприятие 19</v>
      </c>
      <c r="E297" s="34" t="s">
        <v>109</v>
      </c>
      <c r="F297" s="156">
        <f t="shared" ref="F297:L297" si="1111">F205*12*F251/1000</f>
        <v>0</v>
      </c>
      <c r="G297" s="156">
        <f t="shared" si="1111"/>
        <v>0</v>
      </c>
      <c r="H297" s="156">
        <f t="shared" si="1111"/>
        <v>0</v>
      </c>
      <c r="I297" s="156">
        <f t="shared" si="1111"/>
        <v>0</v>
      </c>
      <c r="J297" s="156">
        <f t="shared" si="1111"/>
        <v>0</v>
      </c>
      <c r="K297" s="156">
        <f t="shared" si="1111"/>
        <v>0</v>
      </c>
      <c r="L297" s="156">
        <f t="shared" si="1111"/>
        <v>0</v>
      </c>
      <c r="M297" s="156">
        <f>M205*3*M251/1000</f>
        <v>0</v>
      </c>
      <c r="N297" s="156">
        <f>N205*3*N251/1000</f>
        <v>0</v>
      </c>
      <c r="O297" s="156">
        <f>O205*3*O251/1000</f>
        <v>0</v>
      </c>
      <c r="P297" s="156">
        <f>P205*3*P251/1000</f>
        <v>0</v>
      </c>
      <c r="R297" s="192"/>
      <c r="S297" s="192"/>
      <c r="T297" s="192"/>
      <c r="U297" s="192"/>
      <c r="V297" s="192"/>
    </row>
    <row r="298" spans="1:22" s="15" customFormat="1" ht="15.6" hidden="1">
      <c r="A298" s="16">
        <v>603340</v>
      </c>
      <c r="B298" s="16" t="e">
        <f t="shared" si="624"/>
        <v>#N/A</v>
      </c>
      <c r="C298" s="16">
        <v>601190</v>
      </c>
      <c r="D298" s="72" t="s">
        <v>113</v>
      </c>
      <c r="E298" s="98" t="s">
        <v>617</v>
      </c>
      <c r="F298" s="132" t="s">
        <v>591</v>
      </c>
      <c r="G298" s="71">
        <f>IF(F297,G297/F297*100,0)</f>
        <v>0</v>
      </c>
      <c r="H298" s="71">
        <f t="shared" ref="H298" si="1112">IF(G297,H297/G297*100,0)</f>
        <v>0</v>
      </c>
      <c r="I298" s="71">
        <f t="shared" ref="I298" si="1113">IF(H297,I297/H297*100,0)</f>
        <v>0</v>
      </c>
      <c r="J298" s="71">
        <f t="shared" ref="J298" si="1114">IF(I297,J297/I297*100,0)</f>
        <v>0</v>
      </c>
      <c r="K298" s="71">
        <f t="shared" ref="K298" si="1115">IF(J297,K297/J297*100,0)</f>
        <v>0</v>
      </c>
      <c r="L298" s="71">
        <f t="shared" ref="L298" si="1116">IF(K297,L297/K297*100,0)</f>
        <v>0</v>
      </c>
      <c r="M298" s="132" t="s">
        <v>591</v>
      </c>
      <c r="N298" s="71">
        <f t="shared" ref="N298" si="1117">IF(M297,N297/M297*100,0)</f>
        <v>0</v>
      </c>
      <c r="O298" s="71">
        <f t="shared" ref="O298" si="1118">IF(N297,O297/N297*100,0)</f>
        <v>0</v>
      </c>
      <c r="P298" s="71">
        <f t="shared" ref="P298" si="1119">IF(O297,P297/O297*100,0)</f>
        <v>0</v>
      </c>
      <c r="R298" s="192"/>
      <c r="S298" s="192"/>
      <c r="T298" s="192"/>
      <c r="U298" s="192"/>
      <c r="V298" s="192"/>
    </row>
    <row r="299" spans="1:22" s="15" customFormat="1" ht="15.6" hidden="1">
      <c r="A299" s="16">
        <v>603350</v>
      </c>
      <c r="B299" s="16" t="e">
        <f t="shared" si="624"/>
        <v>#N/A</v>
      </c>
      <c r="C299" s="16">
        <v>600200</v>
      </c>
      <c r="D299" s="134" t="str">
        <f>D253</f>
        <v>Бюджетообразующее предприятие 20</v>
      </c>
      <c r="E299" s="34" t="s">
        <v>109</v>
      </c>
      <c r="F299" s="157">
        <f t="shared" ref="F299:L299" si="1120">F207*12*F253/1000</f>
        <v>0</v>
      </c>
      <c r="G299" s="157">
        <f t="shared" si="1120"/>
        <v>0</v>
      </c>
      <c r="H299" s="157">
        <f t="shared" si="1120"/>
        <v>0</v>
      </c>
      <c r="I299" s="157">
        <f t="shared" si="1120"/>
        <v>0</v>
      </c>
      <c r="J299" s="157">
        <f t="shared" si="1120"/>
        <v>0</v>
      </c>
      <c r="K299" s="157">
        <f t="shared" si="1120"/>
        <v>0</v>
      </c>
      <c r="L299" s="157">
        <f t="shared" si="1120"/>
        <v>0</v>
      </c>
      <c r="M299" s="157">
        <f>M207*3*M253/1000</f>
        <v>0</v>
      </c>
      <c r="N299" s="157">
        <f>N207*3*N253/1000</f>
        <v>0</v>
      </c>
      <c r="O299" s="157">
        <f>O207*3*O253/1000</f>
        <v>0</v>
      </c>
      <c r="P299" s="157">
        <f>P207*3*P253/1000</f>
        <v>0</v>
      </c>
      <c r="R299" s="192"/>
      <c r="S299" s="192"/>
      <c r="T299" s="192"/>
      <c r="U299" s="192"/>
      <c r="V299" s="192"/>
    </row>
    <row r="300" spans="1:22" s="15" customFormat="1" ht="15.6" hidden="1">
      <c r="A300" s="16">
        <v>603360</v>
      </c>
      <c r="B300" s="16" t="e">
        <f t="shared" si="624"/>
        <v>#N/A</v>
      </c>
      <c r="C300" s="16">
        <v>601200</v>
      </c>
      <c r="D300" s="72" t="s">
        <v>113</v>
      </c>
      <c r="E300" s="98" t="s">
        <v>617</v>
      </c>
      <c r="F300" s="132" t="s">
        <v>591</v>
      </c>
      <c r="G300" s="71">
        <f>IF(F299,G299/F299*100,0)</f>
        <v>0</v>
      </c>
      <c r="H300" s="71">
        <f t="shared" ref="H300" si="1121">IF(G299,H299/G299*100,0)</f>
        <v>0</v>
      </c>
      <c r="I300" s="71">
        <f t="shared" ref="I300" si="1122">IF(H299,I299/H299*100,0)</f>
        <v>0</v>
      </c>
      <c r="J300" s="71">
        <f t="shared" ref="J300" si="1123">IF(I299,J299/I299*100,0)</f>
        <v>0</v>
      </c>
      <c r="K300" s="71">
        <f t="shared" ref="K300" si="1124">IF(J299,K299/J299*100,0)</f>
        <v>0</v>
      </c>
      <c r="L300" s="71">
        <f t="shared" ref="L300" si="1125">IF(K299,L299/K299*100,0)</f>
        <v>0</v>
      </c>
      <c r="M300" s="132" t="s">
        <v>591</v>
      </c>
      <c r="N300" s="71">
        <f t="shared" ref="N300" si="1126">IF(M299,N299/M299*100,0)</f>
        <v>0</v>
      </c>
      <c r="O300" s="71">
        <f t="shared" ref="O300" si="1127">IF(N299,O299/N299*100,0)</f>
        <v>0</v>
      </c>
      <c r="P300" s="71">
        <f t="shared" ref="P300" si="1128">IF(O299,P299/O299*100,0)</f>
        <v>0</v>
      </c>
    </row>
    <row r="301" spans="1:22" s="15" customFormat="1" ht="15.6" hidden="1">
      <c r="A301" s="16">
        <v>603370</v>
      </c>
      <c r="B301" s="16" t="e">
        <f t="shared" ref="B301:B320" si="1129">VALUE(CONCATENATE($A$2,$C$4,C301))</f>
        <v>#N/A</v>
      </c>
      <c r="C301" s="16">
        <v>600110</v>
      </c>
      <c r="D301" s="134" t="str">
        <f>D255</f>
        <v>Бюджетообразующее предприятие 21</v>
      </c>
      <c r="E301" s="34" t="s">
        <v>109</v>
      </c>
      <c r="F301" s="156">
        <f t="shared" ref="F301:L301" si="1130">F209*12*F255/1000</f>
        <v>0</v>
      </c>
      <c r="G301" s="156">
        <f t="shared" si="1130"/>
        <v>0</v>
      </c>
      <c r="H301" s="156">
        <f t="shared" si="1130"/>
        <v>0</v>
      </c>
      <c r="I301" s="156">
        <f t="shared" si="1130"/>
        <v>0</v>
      </c>
      <c r="J301" s="156">
        <f t="shared" si="1130"/>
        <v>0</v>
      </c>
      <c r="K301" s="156">
        <f t="shared" si="1130"/>
        <v>0</v>
      </c>
      <c r="L301" s="156">
        <f t="shared" si="1130"/>
        <v>0</v>
      </c>
      <c r="M301" s="156">
        <f>M209*3*M255/1000</f>
        <v>0</v>
      </c>
      <c r="N301" s="156">
        <f>N209*3*N255/1000</f>
        <v>0</v>
      </c>
      <c r="O301" s="156">
        <f>O209*3*O255/1000</f>
        <v>0</v>
      </c>
      <c r="P301" s="156">
        <f>P209*3*P255/1000</f>
        <v>0</v>
      </c>
    </row>
    <row r="302" spans="1:22" s="15" customFormat="1" ht="15.6" hidden="1">
      <c r="A302" s="16">
        <v>603380</v>
      </c>
      <c r="B302" s="16" t="e">
        <f t="shared" si="1129"/>
        <v>#N/A</v>
      </c>
      <c r="C302" s="16">
        <v>601110</v>
      </c>
      <c r="D302" s="72" t="s">
        <v>113</v>
      </c>
      <c r="E302" s="98" t="s">
        <v>617</v>
      </c>
      <c r="F302" s="132" t="s">
        <v>591</v>
      </c>
      <c r="G302" s="71">
        <f>IF(F301,G301/F301*100,0)</f>
        <v>0</v>
      </c>
      <c r="H302" s="71">
        <f t="shared" ref="H302" si="1131">IF(G301,H301/G301*100,0)</f>
        <v>0</v>
      </c>
      <c r="I302" s="71">
        <f t="shared" ref="I302" si="1132">IF(H301,I301/H301*100,0)</f>
        <v>0</v>
      </c>
      <c r="J302" s="71">
        <f t="shared" ref="J302" si="1133">IF(I301,J301/I301*100,0)</f>
        <v>0</v>
      </c>
      <c r="K302" s="71">
        <f t="shared" ref="K302" si="1134">IF(J301,K301/J301*100,0)</f>
        <v>0</v>
      </c>
      <c r="L302" s="71">
        <f t="shared" ref="L302" si="1135">IF(K301,L301/K301*100,0)</f>
        <v>0</v>
      </c>
      <c r="M302" s="132" t="s">
        <v>591</v>
      </c>
      <c r="N302" s="71">
        <f t="shared" ref="N302" si="1136">IF(M301,N301/M301*100,0)</f>
        <v>0</v>
      </c>
      <c r="O302" s="71">
        <f t="shared" ref="O302" si="1137">IF(N301,O301/N301*100,0)</f>
        <v>0</v>
      </c>
      <c r="P302" s="71">
        <f t="shared" ref="P302" si="1138">IF(O301,P301/O301*100,0)</f>
        <v>0</v>
      </c>
    </row>
    <row r="303" spans="1:22" s="15" customFormat="1" ht="15.6" hidden="1">
      <c r="A303" s="16">
        <v>603390</v>
      </c>
      <c r="B303" s="16" t="e">
        <f t="shared" si="1129"/>
        <v>#N/A</v>
      </c>
      <c r="C303" s="16">
        <v>600120</v>
      </c>
      <c r="D303" s="134" t="str">
        <f>D257</f>
        <v>Бюджетообразующее предприятие 22</v>
      </c>
      <c r="E303" s="34" t="s">
        <v>109</v>
      </c>
      <c r="F303" s="156">
        <f t="shared" ref="F303:L303" si="1139">F211*12*F257/1000</f>
        <v>0</v>
      </c>
      <c r="G303" s="156">
        <f t="shared" si="1139"/>
        <v>0</v>
      </c>
      <c r="H303" s="156">
        <f t="shared" si="1139"/>
        <v>0</v>
      </c>
      <c r="I303" s="156">
        <f t="shared" si="1139"/>
        <v>0</v>
      </c>
      <c r="J303" s="156">
        <f t="shared" si="1139"/>
        <v>0</v>
      </c>
      <c r="K303" s="156">
        <f t="shared" si="1139"/>
        <v>0</v>
      </c>
      <c r="L303" s="156">
        <f t="shared" si="1139"/>
        <v>0</v>
      </c>
      <c r="M303" s="156">
        <f>M211*3*M257/1000</f>
        <v>0</v>
      </c>
      <c r="N303" s="156">
        <f>N211*3*N257/1000</f>
        <v>0</v>
      </c>
      <c r="O303" s="156">
        <f>O211*3*O257/1000</f>
        <v>0</v>
      </c>
      <c r="P303" s="156">
        <f>P211*3*P257/1000</f>
        <v>0</v>
      </c>
    </row>
    <row r="304" spans="1:22" s="15" customFormat="1" ht="15.6" hidden="1">
      <c r="A304" s="16">
        <v>603400</v>
      </c>
      <c r="B304" s="16" t="e">
        <f t="shared" si="1129"/>
        <v>#N/A</v>
      </c>
      <c r="C304" s="16">
        <v>601120</v>
      </c>
      <c r="D304" s="72" t="s">
        <v>113</v>
      </c>
      <c r="E304" s="98" t="s">
        <v>617</v>
      </c>
      <c r="F304" s="132" t="s">
        <v>591</v>
      </c>
      <c r="G304" s="71">
        <f>IF(F303,G303/F303*100,0)</f>
        <v>0</v>
      </c>
      <c r="H304" s="71">
        <f t="shared" ref="H304" si="1140">IF(G303,H303/G303*100,0)</f>
        <v>0</v>
      </c>
      <c r="I304" s="71">
        <f t="shared" ref="I304" si="1141">IF(H303,I303/H303*100,0)</f>
        <v>0</v>
      </c>
      <c r="J304" s="71">
        <f t="shared" ref="J304" si="1142">IF(I303,J303/I303*100,0)</f>
        <v>0</v>
      </c>
      <c r="K304" s="71">
        <f t="shared" ref="K304" si="1143">IF(J303,K303/J303*100,0)</f>
        <v>0</v>
      </c>
      <c r="L304" s="71">
        <f t="shared" ref="L304" si="1144">IF(K303,L303/K303*100,0)</f>
        <v>0</v>
      </c>
      <c r="M304" s="132" t="s">
        <v>591</v>
      </c>
      <c r="N304" s="71">
        <f t="shared" ref="N304" si="1145">IF(M303,N303/M303*100,0)</f>
        <v>0</v>
      </c>
      <c r="O304" s="71">
        <f t="shared" ref="O304" si="1146">IF(N303,O303/N303*100,0)</f>
        <v>0</v>
      </c>
      <c r="P304" s="71">
        <f t="shared" ref="P304" si="1147">IF(O303,P303/O303*100,0)</f>
        <v>0</v>
      </c>
    </row>
    <row r="305" spans="1:16" s="15" customFormat="1" ht="15.6" hidden="1">
      <c r="A305" s="16">
        <v>603410</v>
      </c>
      <c r="B305" s="16" t="e">
        <f t="shared" si="1129"/>
        <v>#N/A</v>
      </c>
      <c r="C305" s="16">
        <v>600130</v>
      </c>
      <c r="D305" s="134" t="str">
        <f>D259</f>
        <v>Бюджетообразующее предприятие 23</v>
      </c>
      <c r="E305" s="34" t="s">
        <v>109</v>
      </c>
      <c r="F305" s="156">
        <f t="shared" ref="F305:L305" si="1148">F213*12*F259/1000</f>
        <v>0</v>
      </c>
      <c r="G305" s="156">
        <f t="shared" si="1148"/>
        <v>0</v>
      </c>
      <c r="H305" s="156">
        <f t="shared" si="1148"/>
        <v>0</v>
      </c>
      <c r="I305" s="156">
        <f t="shared" si="1148"/>
        <v>0</v>
      </c>
      <c r="J305" s="156">
        <f t="shared" si="1148"/>
        <v>0</v>
      </c>
      <c r="K305" s="156">
        <f t="shared" si="1148"/>
        <v>0</v>
      </c>
      <c r="L305" s="156">
        <f t="shared" si="1148"/>
        <v>0</v>
      </c>
      <c r="M305" s="156">
        <f>M213*3*M259/1000</f>
        <v>0</v>
      </c>
      <c r="N305" s="156">
        <f>N213*3*N259/1000</f>
        <v>0</v>
      </c>
      <c r="O305" s="156">
        <f>O213*3*O259/1000</f>
        <v>0</v>
      </c>
      <c r="P305" s="156">
        <f>P213*3*P259/1000</f>
        <v>0</v>
      </c>
    </row>
    <row r="306" spans="1:16" s="15" customFormat="1" ht="15.6" hidden="1">
      <c r="A306" s="16">
        <v>603420</v>
      </c>
      <c r="B306" s="16" t="e">
        <f t="shared" si="1129"/>
        <v>#N/A</v>
      </c>
      <c r="C306" s="16">
        <v>601130</v>
      </c>
      <c r="D306" s="72" t="s">
        <v>113</v>
      </c>
      <c r="E306" s="98" t="s">
        <v>617</v>
      </c>
      <c r="F306" s="132" t="s">
        <v>591</v>
      </c>
      <c r="G306" s="71">
        <f>IF(F305,G305/F305*100,0)</f>
        <v>0</v>
      </c>
      <c r="H306" s="71">
        <f t="shared" ref="H306" si="1149">IF(G305,H305/G305*100,0)</f>
        <v>0</v>
      </c>
      <c r="I306" s="71">
        <f t="shared" ref="I306" si="1150">IF(H305,I305/H305*100,0)</f>
        <v>0</v>
      </c>
      <c r="J306" s="71">
        <f t="shared" ref="J306" si="1151">IF(I305,J305/I305*100,0)</f>
        <v>0</v>
      </c>
      <c r="K306" s="71">
        <f t="shared" ref="K306" si="1152">IF(J305,K305/J305*100,0)</f>
        <v>0</v>
      </c>
      <c r="L306" s="71">
        <f t="shared" ref="L306" si="1153">IF(K305,L305/K305*100,0)</f>
        <v>0</v>
      </c>
      <c r="M306" s="132" t="s">
        <v>591</v>
      </c>
      <c r="N306" s="71">
        <f t="shared" ref="N306" si="1154">IF(M305,N305/M305*100,0)</f>
        <v>0</v>
      </c>
      <c r="O306" s="71">
        <f t="shared" ref="O306" si="1155">IF(N305,O305/N305*100,0)</f>
        <v>0</v>
      </c>
      <c r="P306" s="71">
        <f t="shared" ref="P306" si="1156">IF(O305,P305/O305*100,0)</f>
        <v>0</v>
      </c>
    </row>
    <row r="307" spans="1:16" s="15" customFormat="1" ht="15.6" hidden="1">
      <c r="A307" s="16">
        <v>603430</v>
      </c>
      <c r="B307" s="16" t="e">
        <f t="shared" si="1129"/>
        <v>#N/A</v>
      </c>
      <c r="C307" s="16">
        <v>600140</v>
      </c>
      <c r="D307" s="134" t="str">
        <f>D261</f>
        <v>Бюджетообразующее предприятие 24</v>
      </c>
      <c r="E307" s="34" t="s">
        <v>109</v>
      </c>
      <c r="F307" s="156">
        <f t="shared" ref="F307:L307" si="1157">F215*12*F261/1000</f>
        <v>0</v>
      </c>
      <c r="G307" s="156">
        <f t="shared" si="1157"/>
        <v>0</v>
      </c>
      <c r="H307" s="156">
        <f t="shared" si="1157"/>
        <v>0</v>
      </c>
      <c r="I307" s="156">
        <f t="shared" si="1157"/>
        <v>0</v>
      </c>
      <c r="J307" s="156">
        <f t="shared" si="1157"/>
        <v>0</v>
      </c>
      <c r="K307" s="156">
        <f t="shared" si="1157"/>
        <v>0</v>
      </c>
      <c r="L307" s="156">
        <f t="shared" si="1157"/>
        <v>0</v>
      </c>
      <c r="M307" s="156">
        <f>M215*3*M261/1000</f>
        <v>0</v>
      </c>
      <c r="N307" s="156">
        <f>N215*3*N261/1000</f>
        <v>0</v>
      </c>
      <c r="O307" s="156">
        <f>O215*3*O261/1000</f>
        <v>0</v>
      </c>
      <c r="P307" s="156">
        <f>P215*3*P261/1000</f>
        <v>0</v>
      </c>
    </row>
    <row r="308" spans="1:16" s="15" customFormat="1" ht="15.6" hidden="1">
      <c r="A308" s="16">
        <v>603440</v>
      </c>
      <c r="B308" s="16" t="e">
        <f t="shared" si="1129"/>
        <v>#N/A</v>
      </c>
      <c r="C308" s="16">
        <v>601140</v>
      </c>
      <c r="D308" s="72" t="s">
        <v>113</v>
      </c>
      <c r="E308" s="98" t="s">
        <v>617</v>
      </c>
      <c r="F308" s="132" t="s">
        <v>591</v>
      </c>
      <c r="G308" s="71">
        <f>IF(F307,G307/F307*100,0)</f>
        <v>0</v>
      </c>
      <c r="H308" s="71">
        <f t="shared" ref="H308" si="1158">IF(G307,H307/G307*100,0)</f>
        <v>0</v>
      </c>
      <c r="I308" s="71">
        <f t="shared" ref="I308" si="1159">IF(H307,I307/H307*100,0)</f>
        <v>0</v>
      </c>
      <c r="J308" s="71">
        <f t="shared" ref="J308" si="1160">IF(I307,J307/I307*100,0)</f>
        <v>0</v>
      </c>
      <c r="K308" s="71">
        <f t="shared" ref="K308" si="1161">IF(J307,K307/J307*100,0)</f>
        <v>0</v>
      </c>
      <c r="L308" s="71">
        <f t="shared" ref="L308" si="1162">IF(K307,L307/K307*100,0)</f>
        <v>0</v>
      </c>
      <c r="M308" s="132" t="s">
        <v>591</v>
      </c>
      <c r="N308" s="71">
        <f t="shared" ref="N308" si="1163">IF(M307,N307/M307*100,0)</f>
        <v>0</v>
      </c>
      <c r="O308" s="71">
        <f t="shared" ref="O308" si="1164">IF(N307,O307/N307*100,0)</f>
        <v>0</v>
      </c>
      <c r="P308" s="71">
        <f t="shared" ref="P308" si="1165">IF(O307,P307/O307*100,0)</f>
        <v>0</v>
      </c>
    </row>
    <row r="309" spans="1:16" s="15" customFormat="1" ht="15.6" hidden="1">
      <c r="A309" s="16">
        <v>603450</v>
      </c>
      <c r="B309" s="16" t="e">
        <f t="shared" si="1129"/>
        <v>#N/A</v>
      </c>
      <c r="C309" s="16">
        <v>600150</v>
      </c>
      <c r="D309" s="134" t="str">
        <f>D263</f>
        <v>Бюджетообразующее предприятие 25</v>
      </c>
      <c r="E309" s="34" t="s">
        <v>109</v>
      </c>
      <c r="F309" s="156">
        <f t="shared" ref="F309:L309" si="1166">F217*12*F263/1000</f>
        <v>0</v>
      </c>
      <c r="G309" s="156">
        <f t="shared" si="1166"/>
        <v>0</v>
      </c>
      <c r="H309" s="156">
        <f t="shared" si="1166"/>
        <v>0</v>
      </c>
      <c r="I309" s="156">
        <f t="shared" si="1166"/>
        <v>0</v>
      </c>
      <c r="J309" s="156">
        <f t="shared" si="1166"/>
        <v>0</v>
      </c>
      <c r="K309" s="156">
        <f t="shared" si="1166"/>
        <v>0</v>
      </c>
      <c r="L309" s="156">
        <f t="shared" si="1166"/>
        <v>0</v>
      </c>
      <c r="M309" s="156">
        <f>M217*3*M263/1000</f>
        <v>0</v>
      </c>
      <c r="N309" s="156">
        <f>N217*3*N263/1000</f>
        <v>0</v>
      </c>
      <c r="O309" s="156">
        <f>O217*3*O263/1000</f>
        <v>0</v>
      </c>
      <c r="P309" s="156">
        <f>P217*3*P263/1000</f>
        <v>0</v>
      </c>
    </row>
    <row r="310" spans="1:16" s="15" customFormat="1" ht="15.6" hidden="1">
      <c r="A310" s="16">
        <v>603460</v>
      </c>
      <c r="B310" s="16" t="e">
        <f t="shared" si="1129"/>
        <v>#N/A</v>
      </c>
      <c r="C310" s="16">
        <v>601150</v>
      </c>
      <c r="D310" s="72" t="s">
        <v>113</v>
      </c>
      <c r="E310" s="98" t="s">
        <v>617</v>
      </c>
      <c r="F310" s="132" t="s">
        <v>591</v>
      </c>
      <c r="G310" s="71">
        <f>IF(F309,G309/F309*100,0)</f>
        <v>0</v>
      </c>
      <c r="H310" s="71">
        <f t="shared" ref="H310" si="1167">IF(G309,H309/G309*100,0)</f>
        <v>0</v>
      </c>
      <c r="I310" s="71">
        <f t="shared" ref="I310" si="1168">IF(H309,I309/H309*100,0)</f>
        <v>0</v>
      </c>
      <c r="J310" s="71">
        <f t="shared" ref="J310" si="1169">IF(I309,J309/I309*100,0)</f>
        <v>0</v>
      </c>
      <c r="K310" s="71">
        <f t="shared" ref="K310" si="1170">IF(J309,K309/J309*100,0)</f>
        <v>0</v>
      </c>
      <c r="L310" s="71">
        <f t="shared" ref="L310" si="1171">IF(K309,L309/K309*100,0)</f>
        <v>0</v>
      </c>
      <c r="M310" s="132" t="s">
        <v>591</v>
      </c>
      <c r="N310" s="71">
        <f t="shared" ref="N310" si="1172">IF(M309,N309/M309*100,0)</f>
        <v>0</v>
      </c>
      <c r="O310" s="71">
        <f t="shared" ref="O310" si="1173">IF(N309,O309/N309*100,0)</f>
        <v>0</v>
      </c>
      <c r="P310" s="71">
        <f t="shared" ref="P310" si="1174">IF(O309,P309/O309*100,0)</f>
        <v>0</v>
      </c>
    </row>
    <row r="311" spans="1:16" s="15" customFormat="1" ht="15.6" hidden="1">
      <c r="A311" s="16">
        <v>603470</v>
      </c>
      <c r="B311" s="16" t="e">
        <f t="shared" si="1129"/>
        <v>#N/A</v>
      </c>
      <c r="C311" s="16">
        <v>600160</v>
      </c>
      <c r="D311" s="134" t="str">
        <f>D265</f>
        <v>Бюджетообразующее предприятие 26</v>
      </c>
      <c r="E311" s="34" t="s">
        <v>109</v>
      </c>
      <c r="F311" s="156">
        <f t="shared" ref="F311:L311" si="1175">F219*12*F265/1000</f>
        <v>0</v>
      </c>
      <c r="G311" s="156">
        <f t="shared" si="1175"/>
        <v>0</v>
      </c>
      <c r="H311" s="156">
        <f t="shared" si="1175"/>
        <v>0</v>
      </c>
      <c r="I311" s="156">
        <f t="shared" si="1175"/>
        <v>0</v>
      </c>
      <c r="J311" s="156">
        <f t="shared" si="1175"/>
        <v>0</v>
      </c>
      <c r="K311" s="156">
        <f t="shared" si="1175"/>
        <v>0</v>
      </c>
      <c r="L311" s="156">
        <f t="shared" si="1175"/>
        <v>0</v>
      </c>
      <c r="M311" s="156">
        <f>M219*3*M265/1000</f>
        <v>0</v>
      </c>
      <c r="N311" s="156">
        <f>N219*3*N265/1000</f>
        <v>0</v>
      </c>
      <c r="O311" s="156">
        <f>O219*3*O265/1000</f>
        <v>0</v>
      </c>
      <c r="P311" s="156">
        <f>P219*3*P265/1000</f>
        <v>0</v>
      </c>
    </row>
    <row r="312" spans="1:16" s="15" customFormat="1" ht="15.6" hidden="1">
      <c r="A312" s="16">
        <v>603480</v>
      </c>
      <c r="B312" s="16" t="e">
        <f t="shared" si="1129"/>
        <v>#N/A</v>
      </c>
      <c r="C312" s="16">
        <v>601160</v>
      </c>
      <c r="D312" s="72" t="s">
        <v>113</v>
      </c>
      <c r="E312" s="98" t="s">
        <v>617</v>
      </c>
      <c r="F312" s="132" t="s">
        <v>591</v>
      </c>
      <c r="G312" s="71">
        <f>IF(F311,G311/F311*100,0)</f>
        <v>0</v>
      </c>
      <c r="H312" s="71">
        <f t="shared" ref="H312" si="1176">IF(G311,H311/G311*100,0)</f>
        <v>0</v>
      </c>
      <c r="I312" s="71">
        <f t="shared" ref="I312" si="1177">IF(H311,I311/H311*100,0)</f>
        <v>0</v>
      </c>
      <c r="J312" s="71">
        <f t="shared" ref="J312" si="1178">IF(I311,J311/I311*100,0)</f>
        <v>0</v>
      </c>
      <c r="K312" s="71">
        <f t="shared" ref="K312" si="1179">IF(J311,K311/J311*100,0)</f>
        <v>0</v>
      </c>
      <c r="L312" s="71">
        <f t="shared" ref="L312" si="1180">IF(K311,L311/K311*100,0)</f>
        <v>0</v>
      </c>
      <c r="M312" s="132" t="s">
        <v>591</v>
      </c>
      <c r="N312" s="71">
        <f t="shared" ref="N312" si="1181">IF(M311,N311/M311*100,0)</f>
        <v>0</v>
      </c>
      <c r="O312" s="71">
        <f t="shared" ref="O312" si="1182">IF(N311,O311/N311*100,0)</f>
        <v>0</v>
      </c>
      <c r="P312" s="71">
        <f t="shared" ref="P312" si="1183">IF(O311,P311/O311*100,0)</f>
        <v>0</v>
      </c>
    </row>
    <row r="313" spans="1:16" s="15" customFormat="1" ht="15.6" hidden="1">
      <c r="A313" s="16">
        <v>603490</v>
      </c>
      <c r="B313" s="16" t="e">
        <f t="shared" si="1129"/>
        <v>#N/A</v>
      </c>
      <c r="C313" s="16">
        <v>600170</v>
      </c>
      <c r="D313" s="134" t="str">
        <f>D267</f>
        <v>Бюджетообразующее предприятие 27</v>
      </c>
      <c r="E313" s="34" t="s">
        <v>109</v>
      </c>
      <c r="F313" s="156">
        <f t="shared" ref="F313:L313" si="1184">F221*12*F267/1000</f>
        <v>0</v>
      </c>
      <c r="G313" s="156">
        <f t="shared" si="1184"/>
        <v>0</v>
      </c>
      <c r="H313" s="156">
        <f t="shared" si="1184"/>
        <v>0</v>
      </c>
      <c r="I313" s="156">
        <f t="shared" si="1184"/>
        <v>0</v>
      </c>
      <c r="J313" s="156">
        <f t="shared" si="1184"/>
        <v>0</v>
      </c>
      <c r="K313" s="156">
        <f t="shared" si="1184"/>
        <v>0</v>
      </c>
      <c r="L313" s="156">
        <f t="shared" si="1184"/>
        <v>0</v>
      </c>
      <c r="M313" s="156">
        <f>M221*3*M267/1000</f>
        <v>0</v>
      </c>
      <c r="N313" s="156">
        <f>N221*3*N267/1000</f>
        <v>0</v>
      </c>
      <c r="O313" s="156">
        <f>O221*3*O267/1000</f>
        <v>0</v>
      </c>
      <c r="P313" s="156">
        <f>P221*3*P267/1000</f>
        <v>0</v>
      </c>
    </row>
    <row r="314" spans="1:16" s="15" customFormat="1" ht="15.6" hidden="1">
      <c r="A314" s="16">
        <v>603500</v>
      </c>
      <c r="B314" s="16" t="e">
        <f t="shared" si="1129"/>
        <v>#N/A</v>
      </c>
      <c r="C314" s="16">
        <v>601170</v>
      </c>
      <c r="D314" s="72" t="s">
        <v>113</v>
      </c>
      <c r="E314" s="98" t="s">
        <v>617</v>
      </c>
      <c r="F314" s="132" t="s">
        <v>591</v>
      </c>
      <c r="G314" s="71">
        <f>IF(F313,G313/F313*100,0)</f>
        <v>0</v>
      </c>
      <c r="H314" s="71">
        <f t="shared" ref="H314" si="1185">IF(G313,H313/G313*100,0)</f>
        <v>0</v>
      </c>
      <c r="I314" s="71">
        <f t="shared" ref="I314" si="1186">IF(H313,I313/H313*100,0)</f>
        <v>0</v>
      </c>
      <c r="J314" s="71">
        <f t="shared" ref="J314" si="1187">IF(I313,J313/I313*100,0)</f>
        <v>0</v>
      </c>
      <c r="K314" s="71">
        <f t="shared" ref="K314" si="1188">IF(J313,K313/J313*100,0)</f>
        <v>0</v>
      </c>
      <c r="L314" s="71">
        <f t="shared" ref="L314" si="1189">IF(K313,L313/K313*100,0)</f>
        <v>0</v>
      </c>
      <c r="M314" s="132" t="s">
        <v>591</v>
      </c>
      <c r="N314" s="71">
        <f t="shared" ref="N314" si="1190">IF(M313,N313/M313*100,0)</f>
        <v>0</v>
      </c>
      <c r="O314" s="71">
        <f t="shared" ref="O314" si="1191">IF(N313,O313/N313*100,0)</f>
        <v>0</v>
      </c>
      <c r="P314" s="71">
        <f t="shared" ref="P314" si="1192">IF(O313,P313/O313*100,0)</f>
        <v>0</v>
      </c>
    </row>
    <row r="315" spans="1:16" s="15" customFormat="1" ht="15.6" hidden="1">
      <c r="A315" s="16">
        <v>603510</v>
      </c>
      <c r="B315" s="16" t="e">
        <f t="shared" si="1129"/>
        <v>#N/A</v>
      </c>
      <c r="C315" s="16">
        <v>600180</v>
      </c>
      <c r="D315" s="134" t="str">
        <f>D269</f>
        <v>Бюджетообразующее предприятие 28</v>
      </c>
      <c r="E315" s="34" t="s">
        <v>109</v>
      </c>
      <c r="F315" s="156">
        <f t="shared" ref="F315:L315" si="1193">F223*12*F269/1000</f>
        <v>0</v>
      </c>
      <c r="G315" s="156">
        <f t="shared" si="1193"/>
        <v>0</v>
      </c>
      <c r="H315" s="156">
        <f t="shared" si="1193"/>
        <v>0</v>
      </c>
      <c r="I315" s="156">
        <f t="shared" si="1193"/>
        <v>0</v>
      </c>
      <c r="J315" s="156">
        <f t="shared" si="1193"/>
        <v>0</v>
      </c>
      <c r="K315" s="156">
        <f t="shared" si="1193"/>
        <v>0</v>
      </c>
      <c r="L315" s="156">
        <f t="shared" si="1193"/>
        <v>0</v>
      </c>
      <c r="M315" s="156">
        <f>M223*3*M269/1000</f>
        <v>0</v>
      </c>
      <c r="N315" s="156">
        <f>N223*3*N269/1000</f>
        <v>0</v>
      </c>
      <c r="O315" s="156">
        <f>O223*3*O269/1000</f>
        <v>0</v>
      </c>
      <c r="P315" s="156">
        <f>P223*3*P269/1000</f>
        <v>0</v>
      </c>
    </row>
    <row r="316" spans="1:16" s="15" customFormat="1" ht="15.6" hidden="1">
      <c r="A316" s="16">
        <v>603520</v>
      </c>
      <c r="B316" s="16" t="e">
        <f t="shared" si="1129"/>
        <v>#N/A</v>
      </c>
      <c r="C316" s="16">
        <v>601180</v>
      </c>
      <c r="D316" s="72" t="s">
        <v>113</v>
      </c>
      <c r="E316" s="98" t="s">
        <v>617</v>
      </c>
      <c r="F316" s="132" t="s">
        <v>591</v>
      </c>
      <c r="G316" s="71">
        <f>IF(F315,G315/F315*100,0)</f>
        <v>0</v>
      </c>
      <c r="H316" s="71">
        <f t="shared" ref="H316" si="1194">IF(G315,H315/G315*100,0)</f>
        <v>0</v>
      </c>
      <c r="I316" s="71">
        <f t="shared" ref="I316" si="1195">IF(H315,I315/H315*100,0)</f>
        <v>0</v>
      </c>
      <c r="J316" s="71">
        <f t="shared" ref="J316" si="1196">IF(I315,J315/I315*100,0)</f>
        <v>0</v>
      </c>
      <c r="K316" s="71">
        <f t="shared" ref="K316" si="1197">IF(J315,K315/J315*100,0)</f>
        <v>0</v>
      </c>
      <c r="L316" s="71">
        <f t="shared" ref="L316" si="1198">IF(K315,L315/K315*100,0)</f>
        <v>0</v>
      </c>
      <c r="M316" s="132" t="s">
        <v>591</v>
      </c>
      <c r="N316" s="71">
        <f t="shared" ref="N316" si="1199">IF(M315,N315/M315*100,0)</f>
        <v>0</v>
      </c>
      <c r="O316" s="71">
        <f t="shared" ref="O316" si="1200">IF(N315,O315/N315*100,0)</f>
        <v>0</v>
      </c>
      <c r="P316" s="71">
        <f t="shared" ref="P316" si="1201">IF(O315,P315/O315*100,0)</f>
        <v>0</v>
      </c>
    </row>
    <row r="317" spans="1:16" s="15" customFormat="1" ht="15.6" hidden="1">
      <c r="A317" s="16">
        <v>603530</v>
      </c>
      <c r="B317" s="16" t="e">
        <f t="shared" si="1129"/>
        <v>#N/A</v>
      </c>
      <c r="C317" s="16">
        <v>600190</v>
      </c>
      <c r="D317" s="134" t="str">
        <f>D271</f>
        <v>Бюджетообразующее предприятие 29</v>
      </c>
      <c r="E317" s="34" t="s">
        <v>109</v>
      </c>
      <c r="F317" s="156">
        <f t="shared" ref="F317:L317" si="1202">F225*12*F271/1000</f>
        <v>0</v>
      </c>
      <c r="G317" s="156">
        <f t="shared" si="1202"/>
        <v>0</v>
      </c>
      <c r="H317" s="156">
        <f t="shared" si="1202"/>
        <v>0</v>
      </c>
      <c r="I317" s="156">
        <f t="shared" si="1202"/>
        <v>0</v>
      </c>
      <c r="J317" s="156">
        <f t="shared" si="1202"/>
        <v>0</v>
      </c>
      <c r="K317" s="156">
        <f t="shared" si="1202"/>
        <v>0</v>
      </c>
      <c r="L317" s="156">
        <f t="shared" si="1202"/>
        <v>0</v>
      </c>
      <c r="M317" s="156">
        <f>M225*3*M271/1000</f>
        <v>0</v>
      </c>
      <c r="N317" s="156">
        <f>N225*3*N271/1000</f>
        <v>0</v>
      </c>
      <c r="O317" s="156">
        <f>O225*3*O271/1000</f>
        <v>0</v>
      </c>
      <c r="P317" s="156">
        <f>P225*3*P271/1000</f>
        <v>0</v>
      </c>
    </row>
    <row r="318" spans="1:16" s="15" customFormat="1" ht="15.6" hidden="1">
      <c r="A318" s="16">
        <v>603540</v>
      </c>
      <c r="B318" s="16" t="e">
        <f t="shared" si="1129"/>
        <v>#N/A</v>
      </c>
      <c r="C318" s="16">
        <v>601190</v>
      </c>
      <c r="D318" s="72" t="s">
        <v>113</v>
      </c>
      <c r="E318" s="98" t="s">
        <v>617</v>
      </c>
      <c r="F318" s="132" t="s">
        <v>591</v>
      </c>
      <c r="G318" s="71">
        <f>IF(F317,G317/F317*100,0)</f>
        <v>0</v>
      </c>
      <c r="H318" s="71">
        <f t="shared" ref="H318" si="1203">IF(G317,H317/G317*100,0)</f>
        <v>0</v>
      </c>
      <c r="I318" s="71">
        <f t="shared" ref="I318" si="1204">IF(H317,I317/H317*100,0)</f>
        <v>0</v>
      </c>
      <c r="J318" s="71">
        <f t="shared" ref="J318" si="1205">IF(I317,J317/I317*100,0)</f>
        <v>0</v>
      </c>
      <c r="K318" s="71">
        <f t="shared" ref="K318" si="1206">IF(J317,K317/J317*100,0)</f>
        <v>0</v>
      </c>
      <c r="L318" s="71">
        <f t="shared" ref="L318" si="1207">IF(K317,L317/K317*100,0)</f>
        <v>0</v>
      </c>
      <c r="M318" s="132" t="s">
        <v>591</v>
      </c>
      <c r="N318" s="71">
        <f t="shared" ref="N318" si="1208">IF(M317,N317/M317*100,0)</f>
        <v>0</v>
      </c>
      <c r="O318" s="71">
        <f t="shared" ref="O318" si="1209">IF(N317,O317/N317*100,0)</f>
        <v>0</v>
      </c>
      <c r="P318" s="71">
        <f t="shared" ref="P318" si="1210">IF(O317,P317/O317*100,0)</f>
        <v>0</v>
      </c>
    </row>
    <row r="319" spans="1:16" s="15" customFormat="1" ht="15.6" hidden="1">
      <c r="A319" s="16">
        <v>603550</v>
      </c>
      <c r="B319" s="16" t="e">
        <f t="shared" si="1129"/>
        <v>#N/A</v>
      </c>
      <c r="C319" s="16">
        <v>600200</v>
      </c>
      <c r="D319" s="134" t="str">
        <f>D273</f>
        <v>Бюджетообразующее предприятие 30</v>
      </c>
      <c r="E319" s="34" t="s">
        <v>109</v>
      </c>
      <c r="F319" s="156">
        <f>F227*12*F273/1000</f>
        <v>0</v>
      </c>
      <c r="G319" s="156">
        <f t="shared" ref="G319:L319" si="1211">G189*12*G273/1000</f>
        <v>0</v>
      </c>
      <c r="H319" s="156">
        <f t="shared" si="1211"/>
        <v>0</v>
      </c>
      <c r="I319" s="156">
        <f t="shared" si="1211"/>
        <v>0</v>
      </c>
      <c r="J319" s="156">
        <f t="shared" si="1211"/>
        <v>0</v>
      </c>
      <c r="K319" s="156">
        <f t="shared" si="1211"/>
        <v>0</v>
      </c>
      <c r="L319" s="156">
        <f t="shared" si="1211"/>
        <v>0</v>
      </c>
      <c r="M319" s="156">
        <f>M189*3*M273/1000</f>
        <v>0</v>
      </c>
      <c r="N319" s="156">
        <f>N189*3*N273/1000</f>
        <v>0</v>
      </c>
      <c r="O319" s="156">
        <f>O189*3*O273/1000</f>
        <v>0</v>
      </c>
      <c r="P319" s="156">
        <f>P189*3*P273/1000</f>
        <v>0</v>
      </c>
    </row>
    <row r="320" spans="1:16" s="15" customFormat="1" ht="15.6" hidden="1">
      <c r="A320" s="16">
        <v>603560</v>
      </c>
      <c r="B320" s="16" t="e">
        <f t="shared" si="1129"/>
        <v>#N/A</v>
      </c>
      <c r="C320" s="16">
        <v>601200</v>
      </c>
      <c r="D320" s="72" t="s">
        <v>113</v>
      </c>
      <c r="E320" s="98" t="s">
        <v>617</v>
      </c>
      <c r="F320" s="132" t="s">
        <v>591</v>
      </c>
      <c r="G320" s="71">
        <f>IF(F319,G319/F319*100,0)</f>
        <v>0</v>
      </c>
      <c r="H320" s="71">
        <f t="shared" ref="H320" si="1212">IF(G319,H319/G319*100,0)</f>
        <v>0</v>
      </c>
      <c r="I320" s="71">
        <f t="shared" ref="I320" si="1213">IF(H319,I319/H319*100,0)</f>
        <v>0</v>
      </c>
      <c r="J320" s="71">
        <f t="shared" ref="J320" si="1214">IF(I319,J319/I319*100,0)</f>
        <v>0</v>
      </c>
      <c r="K320" s="71">
        <f t="shared" ref="K320" si="1215">IF(J319,K319/J319*100,0)</f>
        <v>0</v>
      </c>
      <c r="L320" s="71">
        <f t="shared" ref="L320" si="1216">IF(K319,L319/K319*100,0)</f>
        <v>0</v>
      </c>
      <c r="M320" s="132" t="s">
        <v>591</v>
      </c>
      <c r="N320" s="71">
        <f t="shared" ref="N320" si="1217">IF(M319,N319/M319*100,0)</f>
        <v>0</v>
      </c>
      <c r="O320" s="71">
        <f t="shared" ref="O320" si="1218">IF(N319,O319/N319*100,0)</f>
        <v>0</v>
      </c>
      <c r="P320" s="71">
        <f t="shared" ref="P320" si="1219">IF(O319,P319/O319*100,0)</f>
        <v>0</v>
      </c>
    </row>
    <row r="321" spans="1:18" s="15" customFormat="1" ht="15.6">
      <c r="A321" s="16">
        <v>603570</v>
      </c>
      <c r="B321" s="20"/>
      <c r="C321" s="21"/>
      <c r="D321" s="38"/>
      <c r="E321" s="81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</row>
    <row r="322" spans="1:18" s="15" customFormat="1" ht="15.75" hidden="1" customHeight="1">
      <c r="A322" s="16">
        <v>603580</v>
      </c>
      <c r="B322" s="20"/>
      <c r="C322" s="21"/>
      <c r="D322" s="38"/>
      <c r="E322" s="82"/>
      <c r="F322" s="83"/>
      <c r="G322" s="83"/>
      <c r="H322" s="83"/>
      <c r="I322" s="83"/>
      <c r="J322" s="83"/>
      <c r="K322" s="84"/>
      <c r="L322" s="74"/>
      <c r="M322" s="74"/>
      <c r="O322" s="74"/>
      <c r="P322" s="85" t="s">
        <v>78</v>
      </c>
    </row>
    <row r="323" spans="1:18" s="15" customFormat="1" ht="15.75" hidden="1" customHeight="1">
      <c r="A323" s="16">
        <v>603590</v>
      </c>
      <c r="B323" s="20"/>
      <c r="C323" s="55"/>
      <c r="D323" s="172" t="s">
        <v>650</v>
      </c>
      <c r="E323" s="172"/>
      <c r="F323" s="172"/>
      <c r="G323" s="172"/>
      <c r="H323" s="172"/>
      <c r="I323" s="172"/>
      <c r="J323" s="172"/>
      <c r="K323" s="172"/>
      <c r="L323" s="172"/>
      <c r="M323" s="172"/>
      <c r="N323" s="172"/>
      <c r="O323" s="172"/>
      <c r="P323" s="172"/>
    </row>
    <row r="324" spans="1:18" s="15" customFormat="1" ht="15.75" hidden="1" customHeight="1">
      <c r="A324" s="16">
        <v>603600</v>
      </c>
      <c r="B324" s="20"/>
      <c r="C324" s="54"/>
      <c r="D324" s="199" t="s">
        <v>618</v>
      </c>
      <c r="E324" s="199"/>
      <c r="F324" s="199"/>
      <c r="G324" s="199"/>
      <c r="H324" s="199"/>
      <c r="I324" s="199"/>
      <c r="J324" s="199"/>
      <c r="K324" s="199"/>
      <c r="L324" s="199"/>
      <c r="M324" s="199"/>
      <c r="N324" s="199"/>
      <c r="O324" s="199"/>
      <c r="P324" s="199"/>
    </row>
    <row r="325" spans="1:18" s="15" customFormat="1" ht="14.25" hidden="1" customHeight="1">
      <c r="A325" s="16">
        <v>603610</v>
      </c>
      <c r="B325" s="20"/>
      <c r="C325" s="21"/>
      <c r="D325" s="62"/>
      <c r="E325" s="63"/>
      <c r="F325" s="56"/>
      <c r="G325" s="56"/>
      <c r="H325" s="56"/>
      <c r="I325" s="56"/>
      <c r="J325" s="56"/>
      <c r="K325" s="56"/>
      <c r="L325" s="56"/>
      <c r="M325" s="21"/>
    </row>
    <row r="326" spans="1:18" s="15" customFormat="1" ht="14.25" hidden="1" customHeight="1">
      <c r="A326" s="16">
        <v>603620</v>
      </c>
      <c r="B326" s="205" t="s">
        <v>69</v>
      </c>
      <c r="C326" s="186" t="s">
        <v>70</v>
      </c>
      <c r="D326" s="179" t="s">
        <v>0</v>
      </c>
      <c r="E326" s="177" t="s">
        <v>12</v>
      </c>
      <c r="F326" s="27">
        <v>2019</v>
      </c>
      <c r="G326" s="27">
        <v>2020</v>
      </c>
      <c r="H326" s="27">
        <v>2021</v>
      </c>
      <c r="I326" s="27">
        <v>2022</v>
      </c>
      <c r="J326" s="27">
        <v>2023</v>
      </c>
      <c r="K326" s="27">
        <v>2024</v>
      </c>
      <c r="L326" s="27">
        <v>2025</v>
      </c>
      <c r="M326" s="27">
        <v>2019</v>
      </c>
      <c r="N326" s="27">
        <v>2020</v>
      </c>
      <c r="O326" s="27">
        <v>2021</v>
      </c>
      <c r="P326" s="27">
        <v>2022</v>
      </c>
    </row>
    <row r="327" spans="1:18" s="15" customFormat="1" ht="16.5" hidden="1" customHeight="1">
      <c r="A327" s="16">
        <v>603630</v>
      </c>
      <c r="B327" s="205" t="s">
        <v>9</v>
      </c>
      <c r="C327" s="187" t="s">
        <v>9</v>
      </c>
      <c r="D327" s="180"/>
      <c r="E327" s="178"/>
      <c r="F327" s="27" t="s">
        <v>1</v>
      </c>
      <c r="G327" s="27" t="s">
        <v>1</v>
      </c>
      <c r="H327" s="27" t="s">
        <v>1</v>
      </c>
      <c r="I327" s="27" t="s">
        <v>2</v>
      </c>
      <c r="J327" s="69" t="s">
        <v>3</v>
      </c>
      <c r="K327" s="69" t="s">
        <v>3</v>
      </c>
      <c r="L327" s="69" t="s">
        <v>3</v>
      </c>
      <c r="M327" s="27" t="s">
        <v>81</v>
      </c>
      <c r="N327" s="27" t="s">
        <v>81</v>
      </c>
      <c r="O327" s="27" t="s">
        <v>81</v>
      </c>
      <c r="P327" s="27" t="s">
        <v>81</v>
      </c>
    </row>
    <row r="328" spans="1:18" s="15" customFormat="1" ht="4.5" hidden="1" customHeight="1">
      <c r="A328" s="16">
        <v>603640</v>
      </c>
      <c r="B328" s="16" t="e">
        <f t="shared" si="624"/>
        <v>#N/A</v>
      </c>
      <c r="C328" s="61"/>
      <c r="D328" s="35"/>
      <c r="E328" s="35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</row>
    <row r="329" spans="1:18" s="15" customFormat="1" ht="37.200000000000003" hidden="1">
      <c r="A329" s="16">
        <v>603650</v>
      </c>
      <c r="B329" s="16" t="e">
        <f t="shared" si="624"/>
        <v>#N/A</v>
      </c>
      <c r="C329" s="16">
        <v>700000</v>
      </c>
      <c r="D329" s="130" t="s">
        <v>647</v>
      </c>
      <c r="E329" s="34" t="s">
        <v>112</v>
      </c>
      <c r="F329" s="159">
        <f>F331</f>
        <v>172</v>
      </c>
      <c r="G329" s="159">
        <f t="shared" ref="G329:P329" si="1220">G331</f>
        <v>200</v>
      </c>
      <c r="H329" s="159">
        <f t="shared" si="1220"/>
        <v>183</v>
      </c>
      <c r="I329" s="159">
        <f t="shared" si="1220"/>
        <v>179</v>
      </c>
      <c r="J329" s="159">
        <f t="shared" si="1220"/>
        <v>179</v>
      </c>
      <c r="K329" s="159">
        <f t="shared" si="1220"/>
        <v>182</v>
      </c>
      <c r="L329" s="159">
        <f t="shared" si="1220"/>
        <v>187</v>
      </c>
      <c r="M329" s="159">
        <f t="shared" si="1220"/>
        <v>159</v>
      </c>
      <c r="N329" s="159">
        <f t="shared" si="1220"/>
        <v>187</v>
      </c>
      <c r="O329" s="159">
        <f t="shared" si="1220"/>
        <v>184</v>
      </c>
      <c r="P329" s="159">
        <f t="shared" si="1220"/>
        <v>180</v>
      </c>
      <c r="R329" s="120" t="s">
        <v>592</v>
      </c>
    </row>
    <row r="330" spans="1:18" s="15" customFormat="1" ht="31.2" hidden="1">
      <c r="A330" s="16">
        <v>603660</v>
      </c>
      <c r="B330" s="16"/>
      <c r="C330" s="16"/>
      <c r="D330" s="73" t="s">
        <v>116</v>
      </c>
      <c r="E330" s="35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R330" s="120" t="s">
        <v>593</v>
      </c>
    </row>
    <row r="331" spans="1:18" s="15" customFormat="1" ht="15.6" hidden="1">
      <c r="A331" s="16">
        <v>603670</v>
      </c>
      <c r="B331" s="16" t="e">
        <f t="shared" si="624"/>
        <v>#N/A</v>
      </c>
      <c r="C331" s="16">
        <v>700010</v>
      </c>
      <c r="D331" s="99" t="s">
        <v>370</v>
      </c>
      <c r="E331" s="33" t="s">
        <v>112</v>
      </c>
      <c r="F331" s="158">
        <v>172</v>
      </c>
      <c r="G331" s="158">
        <v>200</v>
      </c>
      <c r="H331" s="158">
        <v>183</v>
      </c>
      <c r="I331" s="158">
        <v>179</v>
      </c>
      <c r="J331" s="158">
        <v>179</v>
      </c>
      <c r="K331" s="158">
        <v>182</v>
      </c>
      <c r="L331" s="158">
        <v>187</v>
      </c>
      <c r="M331" s="158">
        <v>159</v>
      </c>
      <c r="N331" s="158">
        <v>187</v>
      </c>
      <c r="O331" s="158">
        <v>184</v>
      </c>
      <c r="P331" s="158">
        <v>180</v>
      </c>
      <c r="R331" s="119"/>
    </row>
    <row r="332" spans="1:18" s="15" customFormat="1" ht="15.6" hidden="1">
      <c r="A332" s="16">
        <v>603790</v>
      </c>
      <c r="B332" s="16" t="e">
        <f t="shared" ref="B332" si="1221">VALUE(CONCATENATE($A$2,$C$4,C332))</f>
        <v>#N/A</v>
      </c>
      <c r="C332" s="16">
        <v>700130</v>
      </c>
      <c r="D332" s="99" t="s">
        <v>607</v>
      </c>
      <c r="E332" s="33" t="s">
        <v>112</v>
      </c>
      <c r="F332" s="158"/>
      <c r="G332" s="158"/>
      <c r="H332" s="158"/>
      <c r="I332" s="158"/>
      <c r="J332" s="158"/>
      <c r="K332" s="158"/>
      <c r="L332" s="158"/>
      <c r="M332" s="158"/>
      <c r="N332" s="158"/>
      <c r="O332" s="158"/>
      <c r="P332" s="158"/>
    </row>
    <row r="333" spans="1:18" s="15" customFormat="1" ht="15.6" hidden="1">
      <c r="A333" s="16">
        <v>603800</v>
      </c>
      <c r="B333" s="16" t="e">
        <f t="shared" ref="B333:B338" si="1222">VALUE(CONCATENATE($A$2,$C$4,C333))</f>
        <v>#N/A</v>
      </c>
      <c r="C333" s="16">
        <v>700140</v>
      </c>
      <c r="D333" s="99" t="s">
        <v>608</v>
      </c>
      <c r="E333" s="33" t="s">
        <v>112</v>
      </c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</row>
    <row r="334" spans="1:18" s="15" customFormat="1" ht="15.6" hidden="1">
      <c r="A334" s="16">
        <v>603810</v>
      </c>
      <c r="B334" s="16" t="e">
        <f t="shared" si="1222"/>
        <v>#N/A</v>
      </c>
      <c r="C334" s="16">
        <v>700150</v>
      </c>
      <c r="D334" s="99" t="s">
        <v>609</v>
      </c>
      <c r="E334" s="33" t="s">
        <v>112</v>
      </c>
      <c r="F334" s="158"/>
      <c r="G334" s="158"/>
      <c r="H334" s="158"/>
      <c r="I334" s="158"/>
      <c r="J334" s="158"/>
      <c r="K334" s="158"/>
      <c r="L334" s="158"/>
      <c r="M334" s="158"/>
      <c r="N334" s="158"/>
      <c r="O334" s="158"/>
      <c r="P334" s="158"/>
    </row>
    <row r="335" spans="1:18" s="15" customFormat="1" ht="15.6" hidden="1">
      <c r="A335" s="16">
        <v>603820</v>
      </c>
      <c r="B335" s="16" t="e">
        <f t="shared" si="1222"/>
        <v>#N/A</v>
      </c>
      <c r="C335" s="16">
        <v>700160</v>
      </c>
      <c r="D335" s="99" t="s">
        <v>610</v>
      </c>
      <c r="E335" s="33" t="s">
        <v>112</v>
      </c>
      <c r="F335" s="158"/>
      <c r="G335" s="158"/>
      <c r="H335" s="158"/>
      <c r="I335" s="158"/>
      <c r="J335" s="158"/>
      <c r="K335" s="158"/>
      <c r="L335" s="158"/>
      <c r="M335" s="158"/>
      <c r="N335" s="158"/>
      <c r="O335" s="158"/>
      <c r="P335" s="158"/>
    </row>
    <row r="336" spans="1:18" s="15" customFormat="1" ht="15.6" hidden="1">
      <c r="A336" s="16">
        <v>603830</v>
      </c>
      <c r="B336" s="16" t="e">
        <f t="shared" si="1222"/>
        <v>#N/A</v>
      </c>
      <c r="C336" s="16">
        <v>700170</v>
      </c>
      <c r="D336" s="99" t="s">
        <v>611</v>
      </c>
      <c r="E336" s="33" t="s">
        <v>112</v>
      </c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</row>
    <row r="337" spans="1:16" s="15" customFormat="1" ht="15.6" hidden="1">
      <c r="A337" s="16">
        <v>603840</v>
      </c>
      <c r="B337" s="16" t="e">
        <f t="shared" si="1222"/>
        <v>#N/A</v>
      </c>
      <c r="C337" s="16">
        <v>700180</v>
      </c>
      <c r="D337" s="99" t="s">
        <v>612</v>
      </c>
      <c r="E337" s="33" t="s">
        <v>112</v>
      </c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</row>
    <row r="338" spans="1:16" s="15" customFormat="1" ht="15.6" hidden="1">
      <c r="A338" s="16">
        <v>603850</v>
      </c>
      <c r="B338" s="16" t="e">
        <f t="shared" si="1222"/>
        <v>#N/A</v>
      </c>
      <c r="C338" s="16">
        <v>700190</v>
      </c>
      <c r="D338" s="99" t="s">
        <v>613</v>
      </c>
      <c r="E338" s="33" t="s">
        <v>112</v>
      </c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</row>
    <row r="339" spans="1:16" s="15" customFormat="1" ht="37.200000000000003" hidden="1">
      <c r="A339" s="16">
        <v>603860</v>
      </c>
      <c r="B339" s="16" t="e">
        <f t="shared" si="624"/>
        <v>#N/A</v>
      </c>
      <c r="C339" s="16">
        <v>710000</v>
      </c>
      <c r="D339" s="130" t="s">
        <v>117</v>
      </c>
      <c r="E339" s="34" t="s">
        <v>108</v>
      </c>
      <c r="F339" s="159">
        <f>F342</f>
        <v>22587.55</v>
      </c>
      <c r="G339" s="159">
        <f t="shared" ref="G339:P339" si="1223">G342</f>
        <v>26936.63</v>
      </c>
      <c r="H339" s="159">
        <f t="shared" si="1223"/>
        <v>32986.11</v>
      </c>
      <c r="I339" s="159">
        <f t="shared" si="1223"/>
        <v>34733.85</v>
      </c>
      <c r="J339" s="159">
        <f t="shared" si="1223"/>
        <v>36649.49</v>
      </c>
      <c r="K339" s="159">
        <f t="shared" si="1223"/>
        <v>38968.25</v>
      </c>
      <c r="L339" s="159">
        <f t="shared" si="1223"/>
        <v>41371.839999999997</v>
      </c>
      <c r="M339" s="159">
        <f t="shared" si="1223"/>
        <v>21758.49</v>
      </c>
      <c r="N339" s="159">
        <f t="shared" si="1223"/>
        <v>24697.24</v>
      </c>
      <c r="O339" s="159">
        <f t="shared" si="1223"/>
        <v>30936.09</v>
      </c>
      <c r="P339" s="159">
        <f t="shared" si="1223"/>
        <v>37426.14</v>
      </c>
    </row>
    <row r="340" spans="1:16" s="15" customFormat="1" ht="15.6" hidden="1">
      <c r="A340" s="16">
        <v>603870</v>
      </c>
      <c r="B340" s="16" t="e">
        <f t="shared" si="624"/>
        <v>#N/A</v>
      </c>
      <c r="C340" s="16">
        <v>711000</v>
      </c>
      <c r="D340" s="70" t="s">
        <v>113</v>
      </c>
      <c r="E340" s="98" t="s">
        <v>617</v>
      </c>
      <c r="F340" s="132" t="s">
        <v>591</v>
      </c>
      <c r="G340" s="71">
        <f>IF(F339,G339/F339*100,0)</f>
        <v>119.25432373143614</v>
      </c>
      <c r="H340" s="71">
        <f t="shared" ref="H340" si="1224">IF(G339,H339/G339*100,0)</f>
        <v>122.45819168916081</v>
      </c>
      <c r="I340" s="71">
        <f t="shared" ref="I340" si="1225">IF(H339,I339/H339*100,0)</f>
        <v>105.29841196794649</v>
      </c>
      <c r="J340" s="71">
        <f t="shared" ref="J340" si="1226">IF(I339,J339/I339*100,0)</f>
        <v>105.51519627107272</v>
      </c>
      <c r="K340" s="71">
        <f t="shared" ref="K340" si="1227">IF(J339,K339/J339*100,0)</f>
        <v>106.32685475295838</v>
      </c>
      <c r="L340" s="71">
        <f t="shared" ref="L340" si="1228">IF(K339,L339/K339*100,0)</f>
        <v>106.16807272587299</v>
      </c>
      <c r="M340" s="132" t="s">
        <v>591</v>
      </c>
      <c r="N340" s="71">
        <f t="shared" ref="N340" si="1229">IF(M339,N339/M339*100,0)</f>
        <v>113.50622216890969</v>
      </c>
      <c r="O340" s="71">
        <f t="shared" ref="O340" si="1230">IF(N339,O339/N339*100,0)</f>
        <v>125.26132474721872</v>
      </c>
      <c r="P340" s="71">
        <f t="shared" ref="P340" si="1231">IF(O339,P339/O339*100,0)</f>
        <v>120.97889552299594</v>
      </c>
    </row>
    <row r="341" spans="1:16" s="15" customFormat="1" ht="31.2" hidden="1">
      <c r="A341" s="16">
        <v>603880</v>
      </c>
      <c r="B341" s="16"/>
      <c r="C341" s="16"/>
      <c r="D341" s="96" t="s">
        <v>139</v>
      </c>
      <c r="E341" s="31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</row>
    <row r="342" spans="1:16" s="15" customFormat="1" ht="15.6" hidden="1">
      <c r="A342" s="16">
        <v>603890</v>
      </c>
      <c r="B342" s="16" t="e">
        <f t="shared" si="624"/>
        <v>#N/A</v>
      </c>
      <c r="C342" s="16">
        <v>710010</v>
      </c>
      <c r="D342" s="134" t="str">
        <f>D331</f>
        <v>Алексеевское</v>
      </c>
      <c r="E342" s="34" t="s">
        <v>108</v>
      </c>
      <c r="F342" s="154">
        <v>22587.55</v>
      </c>
      <c r="G342" s="154">
        <v>26936.63</v>
      </c>
      <c r="H342" s="154">
        <v>32986.11</v>
      </c>
      <c r="I342" s="154">
        <v>34733.85</v>
      </c>
      <c r="J342" s="154">
        <v>36649.49</v>
      </c>
      <c r="K342" s="154">
        <v>38968.25</v>
      </c>
      <c r="L342" s="154">
        <v>41371.839999999997</v>
      </c>
      <c r="M342" s="154">
        <v>21758.49</v>
      </c>
      <c r="N342" s="154">
        <v>24697.24</v>
      </c>
      <c r="O342" s="154">
        <v>30936.09</v>
      </c>
      <c r="P342" s="154">
        <v>37426.14</v>
      </c>
    </row>
    <row r="343" spans="1:16" s="15" customFormat="1" ht="15.6" hidden="1">
      <c r="A343" s="16">
        <v>603900</v>
      </c>
      <c r="B343" s="16" t="e">
        <f t="shared" si="624"/>
        <v>#N/A</v>
      </c>
      <c r="C343" s="16">
        <v>711010</v>
      </c>
      <c r="D343" s="70" t="s">
        <v>113</v>
      </c>
      <c r="E343" s="98" t="s">
        <v>617</v>
      </c>
      <c r="F343" s="132" t="s">
        <v>591</v>
      </c>
      <c r="G343" s="71">
        <f>IF(F342,G342/F342*100,0)</f>
        <v>119.25432373143614</v>
      </c>
      <c r="H343" s="71">
        <f t="shared" ref="H343" si="1232">IF(G342,H342/G342*100,0)</f>
        <v>122.45819168916081</v>
      </c>
      <c r="I343" s="71">
        <f t="shared" ref="I343" si="1233">IF(H342,I342/H342*100,0)</f>
        <v>105.29841196794649</v>
      </c>
      <c r="J343" s="71">
        <f t="shared" ref="J343" si="1234">IF(I342,J342/I342*100,0)</f>
        <v>105.51519627107272</v>
      </c>
      <c r="K343" s="71">
        <f t="shared" ref="K343" si="1235">IF(J342,K342/J342*100,0)</f>
        <v>106.32685475295838</v>
      </c>
      <c r="L343" s="71">
        <f t="shared" ref="L343" si="1236">IF(K342,L342/K342*100,0)</f>
        <v>106.16807272587299</v>
      </c>
      <c r="M343" s="132" t="s">
        <v>591</v>
      </c>
      <c r="N343" s="71">
        <f t="shared" ref="N343" si="1237">IF(M342,N342/M342*100,0)</f>
        <v>113.50622216890969</v>
      </c>
      <c r="O343" s="71">
        <f t="shared" ref="O343" si="1238">IF(N342,O342/N342*100,0)</f>
        <v>125.26132474721872</v>
      </c>
      <c r="P343" s="71">
        <f t="shared" ref="P343" si="1239">IF(O342,P342/O342*100,0)</f>
        <v>120.97889552299594</v>
      </c>
    </row>
    <row r="344" spans="1:16" s="15" customFormat="1" ht="15.6" hidden="1">
      <c r="A344" s="16">
        <v>604130</v>
      </c>
      <c r="B344" s="16" t="e">
        <f t="shared" ref="B344:B357" si="1240">VALUE(CONCATENATE($A$2,$C$4,C344))</f>
        <v>#N/A</v>
      </c>
      <c r="C344" s="16">
        <v>710130</v>
      </c>
      <c r="D344" s="134" t="str">
        <f>D332</f>
        <v>Сельское поселение 13</v>
      </c>
      <c r="E344" s="34" t="s">
        <v>108</v>
      </c>
      <c r="F344" s="154"/>
      <c r="G344" s="154"/>
      <c r="H344" s="154"/>
      <c r="I344" s="154"/>
      <c r="J344" s="154"/>
      <c r="K344" s="154"/>
      <c r="L344" s="154"/>
      <c r="M344" s="154"/>
      <c r="N344" s="154"/>
      <c r="O344" s="154"/>
      <c r="P344" s="154"/>
    </row>
    <row r="345" spans="1:16" s="15" customFormat="1" ht="15.6" hidden="1">
      <c r="A345" s="16">
        <v>604140</v>
      </c>
      <c r="B345" s="16" t="e">
        <f t="shared" si="1240"/>
        <v>#N/A</v>
      </c>
      <c r="C345" s="16">
        <v>711130</v>
      </c>
      <c r="D345" s="70" t="s">
        <v>113</v>
      </c>
      <c r="E345" s="98" t="s">
        <v>617</v>
      </c>
      <c r="F345" s="132" t="s">
        <v>591</v>
      </c>
      <c r="G345" s="71">
        <f>IF(F344,G344/F344*100,0)</f>
        <v>0</v>
      </c>
      <c r="H345" s="71">
        <f t="shared" ref="H345" si="1241">IF(G344,H344/G344*100,0)</f>
        <v>0</v>
      </c>
      <c r="I345" s="71">
        <f t="shared" ref="I345" si="1242">IF(H344,I344/H344*100,0)</f>
        <v>0</v>
      </c>
      <c r="J345" s="71">
        <f t="shared" ref="J345" si="1243">IF(I344,J344/I344*100,0)</f>
        <v>0</v>
      </c>
      <c r="K345" s="71">
        <f t="shared" ref="K345" si="1244">IF(J344,K344/J344*100,0)</f>
        <v>0</v>
      </c>
      <c r="L345" s="71">
        <f t="shared" ref="L345" si="1245">IF(K344,L344/K344*100,0)</f>
        <v>0</v>
      </c>
      <c r="M345" s="132" t="s">
        <v>591</v>
      </c>
      <c r="N345" s="71">
        <f t="shared" ref="N345" si="1246">IF(M344,N344/M344*100,0)</f>
        <v>0</v>
      </c>
      <c r="O345" s="71">
        <f t="shared" ref="O345" si="1247">IF(N344,O344/N344*100,0)</f>
        <v>0</v>
      </c>
      <c r="P345" s="71">
        <f t="shared" ref="P345" si="1248">IF(O344,P344/O344*100,0)</f>
        <v>0</v>
      </c>
    </row>
    <row r="346" spans="1:16" s="15" customFormat="1" ht="15.6" hidden="1">
      <c r="A346" s="16">
        <v>604150</v>
      </c>
      <c r="B346" s="16" t="e">
        <f t="shared" si="1240"/>
        <v>#N/A</v>
      </c>
      <c r="C346" s="16">
        <v>710140</v>
      </c>
      <c r="D346" s="134" t="str">
        <f>D333</f>
        <v>Сельское поселение 14</v>
      </c>
      <c r="E346" s="34" t="s">
        <v>108</v>
      </c>
      <c r="F346" s="154"/>
      <c r="G346" s="154"/>
      <c r="H346" s="154"/>
      <c r="I346" s="154"/>
      <c r="J346" s="154"/>
      <c r="K346" s="154"/>
      <c r="L346" s="154"/>
      <c r="M346" s="154"/>
      <c r="N346" s="154"/>
      <c r="O346" s="154"/>
      <c r="P346" s="154"/>
    </row>
    <row r="347" spans="1:16" s="15" customFormat="1" ht="15.6" hidden="1">
      <c r="A347" s="16">
        <v>604160</v>
      </c>
      <c r="B347" s="16" t="e">
        <f t="shared" si="1240"/>
        <v>#N/A</v>
      </c>
      <c r="C347" s="16">
        <v>711140</v>
      </c>
      <c r="D347" s="70" t="s">
        <v>113</v>
      </c>
      <c r="E347" s="98" t="s">
        <v>617</v>
      </c>
      <c r="F347" s="132" t="s">
        <v>591</v>
      </c>
      <c r="G347" s="71">
        <f t="shared" ref="G347" si="1249">IF(F346,G346/F346*100,0)</f>
        <v>0</v>
      </c>
      <c r="H347" s="71">
        <f t="shared" ref="H347" si="1250">IF(G346,H346/G346*100,0)</f>
        <v>0</v>
      </c>
      <c r="I347" s="71">
        <f t="shared" ref="I347" si="1251">IF(H346,I346/H346*100,0)</f>
        <v>0</v>
      </c>
      <c r="J347" s="71">
        <f t="shared" ref="J347" si="1252">IF(I346,J346/I346*100,0)</f>
        <v>0</v>
      </c>
      <c r="K347" s="71">
        <f t="shared" ref="K347" si="1253">IF(J346,K346/J346*100,0)</f>
        <v>0</v>
      </c>
      <c r="L347" s="71">
        <f t="shared" ref="L347" si="1254">IF(K346,L346/K346*100,0)</f>
        <v>0</v>
      </c>
      <c r="M347" s="132" t="s">
        <v>591</v>
      </c>
      <c r="N347" s="71">
        <f t="shared" ref="N347" si="1255">IF(M346,N346/M346*100,0)</f>
        <v>0</v>
      </c>
      <c r="O347" s="71">
        <f t="shared" ref="O347" si="1256">IF(N346,O346/N346*100,0)</f>
        <v>0</v>
      </c>
      <c r="P347" s="71">
        <f t="shared" ref="P347" si="1257">IF(O346,P346/O346*100,0)</f>
        <v>0</v>
      </c>
    </row>
    <row r="348" spans="1:16" s="15" customFormat="1" ht="15.6" hidden="1">
      <c r="A348" s="16">
        <v>604170</v>
      </c>
      <c r="B348" s="16" t="e">
        <f t="shared" si="1240"/>
        <v>#N/A</v>
      </c>
      <c r="C348" s="16">
        <v>710150</v>
      </c>
      <c r="D348" s="134" t="str">
        <f>D334</f>
        <v>Сельское поселение 15</v>
      </c>
      <c r="E348" s="34" t="s">
        <v>108</v>
      </c>
      <c r="F348" s="154"/>
      <c r="G348" s="154"/>
      <c r="H348" s="154"/>
      <c r="I348" s="154"/>
      <c r="J348" s="154"/>
      <c r="K348" s="154"/>
      <c r="L348" s="154"/>
      <c r="M348" s="154"/>
      <c r="N348" s="154"/>
      <c r="O348" s="154"/>
      <c r="P348" s="154"/>
    </row>
    <row r="349" spans="1:16" s="15" customFormat="1" ht="15.6" hidden="1">
      <c r="A349" s="16">
        <v>604180</v>
      </c>
      <c r="B349" s="16" t="e">
        <f t="shared" si="1240"/>
        <v>#N/A</v>
      </c>
      <c r="C349" s="16">
        <v>711150</v>
      </c>
      <c r="D349" s="70" t="s">
        <v>113</v>
      </c>
      <c r="E349" s="98" t="s">
        <v>617</v>
      </c>
      <c r="F349" s="132" t="s">
        <v>591</v>
      </c>
      <c r="G349" s="71">
        <f t="shared" ref="G349" si="1258">IF(F348,G348/F348*100,0)</f>
        <v>0</v>
      </c>
      <c r="H349" s="71">
        <f t="shared" ref="H349" si="1259">IF(G348,H348/G348*100,0)</f>
        <v>0</v>
      </c>
      <c r="I349" s="71">
        <f t="shared" ref="I349" si="1260">IF(H348,I348/H348*100,0)</f>
        <v>0</v>
      </c>
      <c r="J349" s="71">
        <f t="shared" ref="J349" si="1261">IF(I348,J348/I348*100,0)</f>
        <v>0</v>
      </c>
      <c r="K349" s="71">
        <f t="shared" ref="K349" si="1262">IF(J348,K348/J348*100,0)</f>
        <v>0</v>
      </c>
      <c r="L349" s="71">
        <f t="shared" ref="L349" si="1263">IF(K348,L348/K348*100,0)</f>
        <v>0</v>
      </c>
      <c r="M349" s="132" t="s">
        <v>591</v>
      </c>
      <c r="N349" s="71">
        <f t="shared" ref="N349" si="1264">IF(M348,N348/M348*100,0)</f>
        <v>0</v>
      </c>
      <c r="O349" s="71">
        <f t="shared" ref="O349" si="1265">IF(N348,O348/N348*100,0)</f>
        <v>0</v>
      </c>
      <c r="P349" s="71">
        <f t="shared" ref="P349" si="1266">IF(O348,P348/O348*100,0)</f>
        <v>0</v>
      </c>
    </row>
    <row r="350" spans="1:16" s="15" customFormat="1" ht="15.6" hidden="1">
      <c r="A350" s="16">
        <v>604190</v>
      </c>
      <c r="B350" s="16" t="e">
        <f t="shared" si="1240"/>
        <v>#N/A</v>
      </c>
      <c r="C350" s="16">
        <v>710160</v>
      </c>
      <c r="D350" s="134" t="str">
        <f>D335</f>
        <v>Сельское поселение 16</v>
      </c>
      <c r="E350" s="34" t="s">
        <v>108</v>
      </c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54"/>
    </row>
    <row r="351" spans="1:16" s="15" customFormat="1" ht="15.6" hidden="1">
      <c r="A351" s="16">
        <v>604200</v>
      </c>
      <c r="B351" s="16" t="e">
        <f t="shared" si="1240"/>
        <v>#N/A</v>
      </c>
      <c r="C351" s="16">
        <v>711160</v>
      </c>
      <c r="D351" s="70" t="s">
        <v>113</v>
      </c>
      <c r="E351" s="98" t="s">
        <v>617</v>
      </c>
      <c r="F351" s="132" t="s">
        <v>591</v>
      </c>
      <c r="G351" s="71">
        <f t="shared" ref="G351" si="1267">IF(F350,G350/F350*100,0)</f>
        <v>0</v>
      </c>
      <c r="H351" s="71">
        <f t="shared" ref="H351" si="1268">IF(G350,H350/G350*100,0)</f>
        <v>0</v>
      </c>
      <c r="I351" s="71">
        <f t="shared" ref="I351" si="1269">IF(H350,I350/H350*100,0)</f>
        <v>0</v>
      </c>
      <c r="J351" s="71">
        <f t="shared" ref="J351" si="1270">IF(I350,J350/I350*100,0)</f>
        <v>0</v>
      </c>
      <c r="K351" s="71">
        <f t="shared" ref="K351" si="1271">IF(J350,K350/J350*100,0)</f>
        <v>0</v>
      </c>
      <c r="L351" s="71">
        <f t="shared" ref="L351" si="1272">IF(K350,L350/K350*100,0)</f>
        <v>0</v>
      </c>
      <c r="M351" s="132" t="s">
        <v>591</v>
      </c>
      <c r="N351" s="71">
        <f t="shared" ref="N351" si="1273">IF(M350,N350/M350*100,0)</f>
        <v>0</v>
      </c>
      <c r="O351" s="71">
        <f t="shared" ref="O351" si="1274">IF(N350,O350/N350*100,0)</f>
        <v>0</v>
      </c>
      <c r="P351" s="71">
        <f t="shared" ref="P351" si="1275">IF(O350,P350/O350*100,0)</f>
        <v>0</v>
      </c>
    </row>
    <row r="352" spans="1:16" s="15" customFormat="1" ht="15.6" hidden="1">
      <c r="A352" s="16">
        <v>604210</v>
      </c>
      <c r="B352" s="16" t="e">
        <f t="shared" si="1240"/>
        <v>#N/A</v>
      </c>
      <c r="C352" s="16">
        <v>710170</v>
      </c>
      <c r="D352" s="134" t="str">
        <f>D336</f>
        <v>Сельское поселение 17</v>
      </c>
      <c r="E352" s="34" t="s">
        <v>108</v>
      </c>
      <c r="F352" s="154"/>
      <c r="G352" s="154"/>
      <c r="H352" s="154"/>
      <c r="I352" s="154"/>
      <c r="J352" s="154"/>
      <c r="K352" s="154"/>
      <c r="L352" s="154"/>
      <c r="M352" s="154"/>
      <c r="N352" s="154"/>
      <c r="O352" s="154"/>
      <c r="P352" s="154"/>
    </row>
    <row r="353" spans="1:22" s="15" customFormat="1" ht="15.6" hidden="1">
      <c r="A353" s="16">
        <v>604220</v>
      </c>
      <c r="B353" s="16" t="e">
        <f t="shared" si="1240"/>
        <v>#N/A</v>
      </c>
      <c r="C353" s="16">
        <v>711170</v>
      </c>
      <c r="D353" s="70" t="s">
        <v>113</v>
      </c>
      <c r="E353" s="98" t="s">
        <v>617</v>
      </c>
      <c r="F353" s="132" t="s">
        <v>591</v>
      </c>
      <c r="G353" s="71">
        <f t="shared" ref="G353" si="1276">IF(F352,G352/F352*100,0)</f>
        <v>0</v>
      </c>
      <c r="H353" s="71">
        <f t="shared" ref="H353" si="1277">IF(G352,H352/G352*100,0)</f>
        <v>0</v>
      </c>
      <c r="I353" s="71">
        <f t="shared" ref="I353" si="1278">IF(H352,I352/H352*100,0)</f>
        <v>0</v>
      </c>
      <c r="J353" s="71">
        <f t="shared" ref="J353" si="1279">IF(I352,J352/I352*100,0)</f>
        <v>0</v>
      </c>
      <c r="K353" s="71">
        <f t="shared" ref="K353" si="1280">IF(J352,K352/J352*100,0)</f>
        <v>0</v>
      </c>
      <c r="L353" s="71">
        <f t="shared" ref="L353" si="1281">IF(K352,L352/K352*100,0)</f>
        <v>0</v>
      </c>
      <c r="M353" s="132" t="s">
        <v>591</v>
      </c>
      <c r="N353" s="71">
        <f t="shared" ref="N353" si="1282">IF(M352,N352/M352*100,0)</f>
        <v>0</v>
      </c>
      <c r="O353" s="71">
        <f t="shared" ref="O353" si="1283">IF(N352,O352/N352*100,0)</f>
        <v>0</v>
      </c>
      <c r="P353" s="71">
        <f t="shared" ref="P353" si="1284">IF(O352,P352/O352*100,0)</f>
        <v>0</v>
      </c>
    </row>
    <row r="354" spans="1:22" s="15" customFormat="1" ht="15.6" hidden="1">
      <c r="A354" s="16">
        <v>604230</v>
      </c>
      <c r="B354" s="16" t="e">
        <f t="shared" si="1240"/>
        <v>#N/A</v>
      </c>
      <c r="C354" s="16">
        <v>710180</v>
      </c>
      <c r="D354" s="134" t="str">
        <f>D337</f>
        <v>Сельское поселение 18</v>
      </c>
      <c r="E354" s="34" t="s">
        <v>108</v>
      </c>
      <c r="F354" s="154"/>
      <c r="G354" s="154"/>
      <c r="H354" s="154"/>
      <c r="I354" s="154"/>
      <c r="J354" s="154"/>
      <c r="K354" s="154"/>
      <c r="L354" s="154"/>
      <c r="M354" s="154"/>
      <c r="N354" s="154"/>
      <c r="O354" s="154"/>
      <c r="P354" s="154"/>
    </row>
    <row r="355" spans="1:22" s="15" customFormat="1" ht="15.6" hidden="1">
      <c r="A355" s="16">
        <v>604240</v>
      </c>
      <c r="B355" s="16" t="e">
        <f t="shared" si="1240"/>
        <v>#N/A</v>
      </c>
      <c r="C355" s="16">
        <v>711180</v>
      </c>
      <c r="D355" s="70" t="s">
        <v>113</v>
      </c>
      <c r="E355" s="98" t="s">
        <v>617</v>
      </c>
      <c r="F355" s="132" t="s">
        <v>591</v>
      </c>
      <c r="G355" s="71">
        <f t="shared" ref="G355" si="1285">IF(F354,G354/F354*100,0)</f>
        <v>0</v>
      </c>
      <c r="H355" s="71">
        <f t="shared" ref="H355" si="1286">IF(G354,H354/G354*100,0)</f>
        <v>0</v>
      </c>
      <c r="I355" s="71">
        <f t="shared" ref="I355" si="1287">IF(H354,I354/H354*100,0)</f>
        <v>0</v>
      </c>
      <c r="J355" s="71">
        <f t="shared" ref="J355" si="1288">IF(I354,J354/I354*100,0)</f>
        <v>0</v>
      </c>
      <c r="K355" s="71">
        <f t="shared" ref="K355" si="1289">IF(J354,K354/J354*100,0)</f>
        <v>0</v>
      </c>
      <c r="L355" s="71">
        <f t="shared" ref="L355" si="1290">IF(K354,L354/K354*100,0)</f>
        <v>0</v>
      </c>
      <c r="M355" s="132" t="s">
        <v>591</v>
      </c>
      <c r="N355" s="71">
        <f t="shared" ref="N355" si="1291">IF(M354,N354/M354*100,0)</f>
        <v>0</v>
      </c>
      <c r="O355" s="71">
        <f t="shared" ref="O355" si="1292">IF(N354,O354/N354*100,0)</f>
        <v>0</v>
      </c>
      <c r="P355" s="71">
        <f t="shared" ref="P355" si="1293">IF(O354,P354/O354*100,0)</f>
        <v>0</v>
      </c>
    </row>
    <row r="356" spans="1:22" s="15" customFormat="1" ht="15.6" hidden="1">
      <c r="A356" s="16">
        <v>604250</v>
      </c>
      <c r="B356" s="16" t="e">
        <f t="shared" si="1240"/>
        <v>#N/A</v>
      </c>
      <c r="C356" s="16">
        <v>710190</v>
      </c>
      <c r="D356" s="134" t="str">
        <f>D338</f>
        <v>Сельское поселение 19</v>
      </c>
      <c r="E356" s="34" t="s">
        <v>108</v>
      </c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154"/>
    </row>
    <row r="357" spans="1:22" s="15" customFormat="1" ht="15.6" hidden="1">
      <c r="A357" s="16">
        <v>604260</v>
      </c>
      <c r="B357" s="16" t="e">
        <f t="shared" si="1240"/>
        <v>#N/A</v>
      </c>
      <c r="C357" s="16">
        <v>711190</v>
      </c>
      <c r="D357" s="70" t="s">
        <v>113</v>
      </c>
      <c r="E357" s="98" t="s">
        <v>617</v>
      </c>
      <c r="F357" s="132" t="s">
        <v>591</v>
      </c>
      <c r="G357" s="71">
        <f t="shared" ref="G357" si="1294">IF(F356,G356/F356*100,0)</f>
        <v>0</v>
      </c>
      <c r="H357" s="71">
        <f t="shared" ref="H357" si="1295">IF(G356,H356/G356*100,0)</f>
        <v>0</v>
      </c>
      <c r="I357" s="71">
        <f t="shared" ref="I357" si="1296">IF(H356,I356/H356*100,0)</f>
        <v>0</v>
      </c>
      <c r="J357" s="71">
        <f t="shared" ref="J357" si="1297">IF(I356,J356/I356*100,0)</f>
        <v>0</v>
      </c>
      <c r="K357" s="71">
        <f t="shared" ref="K357" si="1298">IF(J356,K356/J356*100,0)</f>
        <v>0</v>
      </c>
      <c r="L357" s="71">
        <f t="shared" ref="L357" si="1299">IF(K356,L356/K356*100,0)</f>
        <v>0</v>
      </c>
      <c r="M357" s="132" t="s">
        <v>591</v>
      </c>
      <c r="N357" s="71">
        <f t="shared" ref="N357" si="1300">IF(M356,N356/M356*100,0)</f>
        <v>0</v>
      </c>
      <c r="O357" s="71">
        <f t="shared" ref="O357" si="1301">IF(N356,O356/N356*100,0)</f>
        <v>0</v>
      </c>
      <c r="P357" s="71">
        <f t="shared" ref="P357" si="1302">IF(O356,P356/O356*100,0)</f>
        <v>0</v>
      </c>
    </row>
    <row r="358" spans="1:22" s="15" customFormat="1" ht="37.200000000000003" hidden="1">
      <c r="A358" s="16">
        <v>604270</v>
      </c>
      <c r="B358" s="16" t="e">
        <f t="shared" ref="B358:B386" si="1303">VALUE(CONCATENATE($A$2,$C$4,C358))</f>
        <v>#N/A</v>
      </c>
      <c r="C358" s="16">
        <v>720000</v>
      </c>
      <c r="D358" s="130" t="s">
        <v>130</v>
      </c>
      <c r="E358" s="31" t="s">
        <v>109</v>
      </c>
      <c r="F358" s="160">
        <f>F360</f>
        <v>46620.703200000004</v>
      </c>
      <c r="G358" s="160">
        <f t="shared" ref="G358:P358" si="1304">G360</f>
        <v>64647.911999999997</v>
      </c>
      <c r="H358" s="160">
        <f t="shared" si="1304"/>
        <v>72437.497560000003</v>
      </c>
      <c r="I358" s="160">
        <f t="shared" si="1304"/>
        <v>74608.309800000003</v>
      </c>
      <c r="J358" s="160">
        <f t="shared" si="1304"/>
        <v>78723.104519999993</v>
      </c>
      <c r="K358" s="160">
        <f t="shared" si="1304"/>
        <v>85106.657999999996</v>
      </c>
      <c r="L358" s="160">
        <f t="shared" si="1304"/>
        <v>92838.408960000001</v>
      </c>
      <c r="M358" s="160">
        <f t="shared" si="1304"/>
        <v>10378.799730000001</v>
      </c>
      <c r="N358" s="160">
        <f t="shared" si="1304"/>
        <v>13855.15164</v>
      </c>
      <c r="O358" s="160">
        <f t="shared" si="1304"/>
        <v>17076.721679999999</v>
      </c>
      <c r="P358" s="160">
        <f t="shared" si="1304"/>
        <v>20210.115600000001</v>
      </c>
    </row>
    <row r="359" spans="1:22" s="15" customFormat="1" ht="93.6" hidden="1">
      <c r="A359" s="16">
        <v>604280</v>
      </c>
      <c r="B359" s="16"/>
      <c r="C359" s="16"/>
      <c r="D359" s="96" t="s">
        <v>639</v>
      </c>
      <c r="E359" s="31"/>
      <c r="F359" s="160">
        <f>F122</f>
        <v>46620.7</v>
      </c>
      <c r="G359" s="160">
        <f t="shared" ref="G359:P359" si="1305">G122</f>
        <v>64647.91</v>
      </c>
      <c r="H359" s="160">
        <f t="shared" si="1305"/>
        <v>72437.5</v>
      </c>
      <c r="I359" s="160">
        <f t="shared" si="1305"/>
        <v>74608.31</v>
      </c>
      <c r="J359" s="160">
        <f t="shared" si="1305"/>
        <v>78723.100000000006</v>
      </c>
      <c r="K359" s="160">
        <f t="shared" si="1305"/>
        <v>85106.66</v>
      </c>
      <c r="L359" s="160">
        <f t="shared" si="1305"/>
        <v>92838.41</v>
      </c>
      <c r="M359" s="160">
        <f t="shared" si="1305"/>
        <v>10378.799999999999</v>
      </c>
      <c r="N359" s="160">
        <f t="shared" si="1305"/>
        <v>13855.15</v>
      </c>
      <c r="O359" s="160">
        <f t="shared" si="1305"/>
        <v>17076.72</v>
      </c>
      <c r="P359" s="160">
        <f t="shared" si="1305"/>
        <v>20210.12</v>
      </c>
      <c r="R359" s="192" t="s">
        <v>144</v>
      </c>
      <c r="S359" s="192"/>
      <c r="T359" s="192"/>
      <c r="U359" s="192"/>
      <c r="V359" s="192"/>
    </row>
    <row r="360" spans="1:22" s="15" customFormat="1" ht="15.6" hidden="1">
      <c r="A360" s="16">
        <v>604290</v>
      </c>
      <c r="B360" s="16" t="e">
        <f t="shared" si="1303"/>
        <v>#N/A</v>
      </c>
      <c r="C360" s="16">
        <v>720010</v>
      </c>
      <c r="D360" s="134" t="str">
        <f>D331</f>
        <v>Алексеевское</v>
      </c>
      <c r="E360" s="34" t="s">
        <v>109</v>
      </c>
      <c r="F360" s="153">
        <f t="shared" ref="F360:L360" si="1306">F331*F342*12/1000</f>
        <v>46620.703200000004</v>
      </c>
      <c r="G360" s="153">
        <f t="shared" si="1306"/>
        <v>64647.911999999997</v>
      </c>
      <c r="H360" s="153">
        <f t="shared" si="1306"/>
        <v>72437.497560000003</v>
      </c>
      <c r="I360" s="153">
        <f t="shared" si="1306"/>
        <v>74608.309800000003</v>
      </c>
      <c r="J360" s="153">
        <f t="shared" si="1306"/>
        <v>78723.104519999993</v>
      </c>
      <c r="K360" s="153">
        <f t="shared" si="1306"/>
        <v>85106.657999999996</v>
      </c>
      <c r="L360" s="153">
        <f t="shared" si="1306"/>
        <v>92838.408960000001</v>
      </c>
      <c r="M360" s="153">
        <f>M331*M342*3/1000</f>
        <v>10378.799730000001</v>
      </c>
      <c r="N360" s="153">
        <f>N331*N342*3/1000</f>
        <v>13855.15164</v>
      </c>
      <c r="O360" s="153">
        <f>O331*O342*3/1000</f>
        <v>17076.721679999999</v>
      </c>
      <c r="P360" s="153">
        <f>P331*P342*3/1000</f>
        <v>20210.115600000001</v>
      </c>
    </row>
    <row r="361" spans="1:22" s="15" customFormat="1" ht="15.6" hidden="1">
      <c r="A361" s="16">
        <v>604410</v>
      </c>
      <c r="B361" s="16" t="e">
        <f t="shared" ref="B361" si="1307">VALUE(CONCATENATE($A$2,$C$4,C361))</f>
        <v>#N/A</v>
      </c>
      <c r="C361" s="16">
        <v>720130</v>
      </c>
      <c r="D361" s="134" t="str">
        <f t="shared" ref="D361:D367" si="1308">D332</f>
        <v>Сельское поселение 13</v>
      </c>
      <c r="E361" s="34" t="s">
        <v>109</v>
      </c>
      <c r="F361" s="153">
        <f t="shared" ref="F361:L361" si="1309">F332*F344*12/1000</f>
        <v>0</v>
      </c>
      <c r="G361" s="153">
        <f t="shared" si="1309"/>
        <v>0</v>
      </c>
      <c r="H361" s="153">
        <f t="shared" si="1309"/>
        <v>0</v>
      </c>
      <c r="I361" s="153">
        <f t="shared" si="1309"/>
        <v>0</v>
      </c>
      <c r="J361" s="153">
        <f t="shared" si="1309"/>
        <v>0</v>
      </c>
      <c r="K361" s="153">
        <f t="shared" si="1309"/>
        <v>0</v>
      </c>
      <c r="L361" s="153">
        <f t="shared" si="1309"/>
        <v>0</v>
      </c>
      <c r="M361" s="153">
        <f>M332*M344*3/1000</f>
        <v>0</v>
      </c>
      <c r="N361" s="153">
        <f>N332*N344*3/1000</f>
        <v>0</v>
      </c>
      <c r="O361" s="153">
        <f>O332*O344*3/1000</f>
        <v>0</v>
      </c>
      <c r="P361" s="153">
        <f>P332*P344*3/1000</f>
        <v>0</v>
      </c>
    </row>
    <row r="362" spans="1:22" s="15" customFormat="1" ht="15.6" hidden="1">
      <c r="A362" s="16">
        <v>604420</v>
      </c>
      <c r="B362" s="16" t="e">
        <f t="shared" ref="B362:B367" si="1310">VALUE(CONCATENATE($A$2,$C$4,C362))</f>
        <v>#N/A</v>
      </c>
      <c r="C362" s="16">
        <v>720140</v>
      </c>
      <c r="D362" s="134" t="str">
        <f t="shared" si="1308"/>
        <v>Сельское поселение 14</v>
      </c>
      <c r="E362" s="34" t="s">
        <v>109</v>
      </c>
      <c r="F362" s="153">
        <f t="shared" ref="F362:L362" si="1311">F333*F346*12/1000</f>
        <v>0</v>
      </c>
      <c r="G362" s="153">
        <f t="shared" si="1311"/>
        <v>0</v>
      </c>
      <c r="H362" s="153">
        <f t="shared" si="1311"/>
        <v>0</v>
      </c>
      <c r="I362" s="153">
        <f t="shared" si="1311"/>
        <v>0</v>
      </c>
      <c r="J362" s="153">
        <f t="shared" si="1311"/>
        <v>0</v>
      </c>
      <c r="K362" s="153">
        <f t="shared" si="1311"/>
        <v>0</v>
      </c>
      <c r="L362" s="153">
        <f t="shared" si="1311"/>
        <v>0</v>
      </c>
      <c r="M362" s="153">
        <f>M333*M346*3/1000</f>
        <v>0</v>
      </c>
      <c r="N362" s="153">
        <f>N333*N346*3/1000</f>
        <v>0</v>
      </c>
      <c r="O362" s="153">
        <f>O333*O346*3/1000</f>
        <v>0</v>
      </c>
      <c r="P362" s="153">
        <f>P333*P346*3/1000</f>
        <v>0</v>
      </c>
    </row>
    <row r="363" spans="1:22" s="15" customFormat="1" ht="15.6" hidden="1">
      <c r="A363" s="16">
        <v>604430</v>
      </c>
      <c r="B363" s="16" t="e">
        <f t="shared" si="1310"/>
        <v>#N/A</v>
      </c>
      <c r="C363" s="16">
        <v>720150</v>
      </c>
      <c r="D363" s="134" t="str">
        <f t="shared" si="1308"/>
        <v>Сельское поселение 15</v>
      </c>
      <c r="E363" s="34" t="s">
        <v>109</v>
      </c>
      <c r="F363" s="153">
        <f t="shared" ref="F363:L363" si="1312">F334*F348*12/1000</f>
        <v>0</v>
      </c>
      <c r="G363" s="153">
        <f t="shared" si="1312"/>
        <v>0</v>
      </c>
      <c r="H363" s="153">
        <f t="shared" si="1312"/>
        <v>0</v>
      </c>
      <c r="I363" s="153">
        <f t="shared" si="1312"/>
        <v>0</v>
      </c>
      <c r="J363" s="153">
        <f t="shared" si="1312"/>
        <v>0</v>
      </c>
      <c r="K363" s="153">
        <f t="shared" si="1312"/>
        <v>0</v>
      </c>
      <c r="L363" s="153">
        <f t="shared" si="1312"/>
        <v>0</v>
      </c>
      <c r="M363" s="153">
        <f>M334*M348*3/1000</f>
        <v>0</v>
      </c>
      <c r="N363" s="153">
        <f>N334*N348*3/1000</f>
        <v>0</v>
      </c>
      <c r="O363" s="153">
        <f>O334*O348*3/1000</f>
        <v>0</v>
      </c>
      <c r="P363" s="153">
        <f>P334*P348*3/1000</f>
        <v>0</v>
      </c>
    </row>
    <row r="364" spans="1:22" s="15" customFormat="1" ht="15.6" hidden="1">
      <c r="A364" s="16">
        <v>604440</v>
      </c>
      <c r="B364" s="16" t="e">
        <f t="shared" si="1310"/>
        <v>#N/A</v>
      </c>
      <c r="C364" s="16">
        <v>720160</v>
      </c>
      <c r="D364" s="134" t="str">
        <f t="shared" si="1308"/>
        <v>Сельское поселение 16</v>
      </c>
      <c r="E364" s="34" t="s">
        <v>109</v>
      </c>
      <c r="F364" s="153">
        <f t="shared" ref="F364:L364" si="1313">F335*F350*12/1000</f>
        <v>0</v>
      </c>
      <c r="G364" s="153">
        <f t="shared" si="1313"/>
        <v>0</v>
      </c>
      <c r="H364" s="153">
        <f t="shared" si="1313"/>
        <v>0</v>
      </c>
      <c r="I364" s="153">
        <f t="shared" si="1313"/>
        <v>0</v>
      </c>
      <c r="J364" s="153">
        <f t="shared" si="1313"/>
        <v>0</v>
      </c>
      <c r="K364" s="153">
        <f t="shared" si="1313"/>
        <v>0</v>
      </c>
      <c r="L364" s="153">
        <f t="shared" si="1313"/>
        <v>0</v>
      </c>
      <c r="M364" s="153">
        <f>M335*M350*3/1000</f>
        <v>0</v>
      </c>
      <c r="N364" s="153">
        <f>N335*N350*3/1000</f>
        <v>0</v>
      </c>
      <c r="O364" s="153">
        <f>O335*O350*3/1000</f>
        <v>0</v>
      </c>
      <c r="P364" s="153">
        <f>P335*P350*3/1000</f>
        <v>0</v>
      </c>
    </row>
    <row r="365" spans="1:22" s="15" customFormat="1" ht="15.6" hidden="1">
      <c r="A365" s="16">
        <v>604450</v>
      </c>
      <c r="B365" s="16" t="e">
        <f t="shared" si="1310"/>
        <v>#N/A</v>
      </c>
      <c r="C365" s="16">
        <v>720170</v>
      </c>
      <c r="D365" s="134" t="str">
        <f t="shared" si="1308"/>
        <v>Сельское поселение 17</v>
      </c>
      <c r="E365" s="34" t="s">
        <v>109</v>
      </c>
      <c r="F365" s="153">
        <f t="shared" ref="F365:L365" si="1314">F336*F352*12/1000</f>
        <v>0</v>
      </c>
      <c r="G365" s="153">
        <f t="shared" si="1314"/>
        <v>0</v>
      </c>
      <c r="H365" s="153">
        <f t="shared" si="1314"/>
        <v>0</v>
      </c>
      <c r="I365" s="153">
        <f t="shared" si="1314"/>
        <v>0</v>
      </c>
      <c r="J365" s="153">
        <f t="shared" si="1314"/>
        <v>0</v>
      </c>
      <c r="K365" s="153">
        <f t="shared" si="1314"/>
        <v>0</v>
      </c>
      <c r="L365" s="153">
        <f t="shared" si="1314"/>
        <v>0</v>
      </c>
      <c r="M365" s="153">
        <f>M336*M352*3/1000</f>
        <v>0</v>
      </c>
      <c r="N365" s="153">
        <f>N336*N352*3/1000</f>
        <v>0</v>
      </c>
      <c r="O365" s="153">
        <f>O336*O352*3/1000</f>
        <v>0</v>
      </c>
      <c r="P365" s="153">
        <f>P336*P352*3/1000</f>
        <v>0</v>
      </c>
    </row>
    <row r="366" spans="1:22" s="15" customFormat="1" ht="15.6" hidden="1">
      <c r="A366" s="16">
        <v>604460</v>
      </c>
      <c r="B366" s="16" t="e">
        <f t="shared" si="1310"/>
        <v>#N/A</v>
      </c>
      <c r="C366" s="16">
        <v>720180</v>
      </c>
      <c r="D366" s="134" t="str">
        <f t="shared" si="1308"/>
        <v>Сельское поселение 18</v>
      </c>
      <c r="E366" s="34" t="s">
        <v>109</v>
      </c>
      <c r="F366" s="153">
        <f t="shared" ref="F366:L366" si="1315">F337*F354*12/1000</f>
        <v>0</v>
      </c>
      <c r="G366" s="153">
        <f t="shared" si="1315"/>
        <v>0</v>
      </c>
      <c r="H366" s="153">
        <f t="shared" si="1315"/>
        <v>0</v>
      </c>
      <c r="I366" s="153">
        <f t="shared" si="1315"/>
        <v>0</v>
      </c>
      <c r="J366" s="153">
        <f t="shared" si="1315"/>
        <v>0</v>
      </c>
      <c r="K366" s="153">
        <f t="shared" si="1315"/>
        <v>0</v>
      </c>
      <c r="L366" s="153">
        <f t="shared" si="1315"/>
        <v>0</v>
      </c>
      <c r="M366" s="153">
        <f>M337*M354*3/1000</f>
        <v>0</v>
      </c>
      <c r="N366" s="153">
        <f>N337*N354*3/1000</f>
        <v>0</v>
      </c>
      <c r="O366" s="153">
        <f>O337*O354*3/1000</f>
        <v>0</v>
      </c>
      <c r="P366" s="153">
        <f>P337*P354*3/1000</f>
        <v>0</v>
      </c>
    </row>
    <row r="367" spans="1:22" s="15" customFormat="1" ht="15.6" hidden="1">
      <c r="A367" s="16">
        <v>604470</v>
      </c>
      <c r="B367" s="16" t="e">
        <f t="shared" si="1310"/>
        <v>#N/A</v>
      </c>
      <c r="C367" s="16">
        <v>720190</v>
      </c>
      <c r="D367" s="134" t="str">
        <f t="shared" si="1308"/>
        <v>Сельское поселение 19</v>
      </c>
      <c r="E367" s="34" t="s">
        <v>109</v>
      </c>
      <c r="F367" s="153">
        <f t="shared" ref="F367:L367" si="1316">F338*F356*12/1000</f>
        <v>0</v>
      </c>
      <c r="G367" s="153">
        <f t="shared" si="1316"/>
        <v>0</v>
      </c>
      <c r="H367" s="153">
        <f t="shared" si="1316"/>
        <v>0</v>
      </c>
      <c r="I367" s="153">
        <f t="shared" si="1316"/>
        <v>0</v>
      </c>
      <c r="J367" s="153">
        <f t="shared" si="1316"/>
        <v>0</v>
      </c>
      <c r="K367" s="153">
        <f t="shared" si="1316"/>
        <v>0</v>
      </c>
      <c r="L367" s="153">
        <f t="shared" si="1316"/>
        <v>0</v>
      </c>
      <c r="M367" s="153">
        <f>M338*M356*3/1000</f>
        <v>0</v>
      </c>
      <c r="N367" s="153">
        <f>N338*N356*3/1000</f>
        <v>0</v>
      </c>
      <c r="O367" s="153">
        <f>O338*O356*3/1000</f>
        <v>0</v>
      </c>
      <c r="P367" s="153">
        <f>P338*P356*3/1000</f>
        <v>0</v>
      </c>
    </row>
    <row r="368" spans="1:22" s="15" customFormat="1" ht="13.8">
      <c r="A368" s="16">
        <v>604480</v>
      </c>
      <c r="C368" s="6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8" s="15" customFormat="1" ht="15.6">
      <c r="A369" s="16">
        <v>604490</v>
      </c>
      <c r="C369" s="6"/>
      <c r="D369" s="47"/>
      <c r="E369" s="86"/>
      <c r="F369" s="42"/>
      <c r="G369" s="74"/>
      <c r="H369" s="74"/>
      <c r="I369" s="74"/>
      <c r="J369" s="74"/>
      <c r="K369" s="74"/>
      <c r="L369" s="74"/>
      <c r="M369" s="74"/>
      <c r="N369" s="74"/>
      <c r="O369" s="74"/>
      <c r="P369" s="87" t="s">
        <v>79</v>
      </c>
    </row>
    <row r="370" spans="1:18" s="15" customFormat="1" ht="15.6">
      <c r="A370" s="16">
        <v>604500</v>
      </c>
      <c r="C370" s="6"/>
      <c r="D370" s="206" t="s">
        <v>129</v>
      </c>
      <c r="E370" s="206"/>
      <c r="F370" s="206"/>
      <c r="G370" s="206"/>
      <c r="H370" s="206"/>
      <c r="I370" s="206"/>
      <c r="J370" s="206"/>
      <c r="K370" s="206"/>
      <c r="L370" s="206"/>
      <c r="M370" s="206"/>
      <c r="N370" s="206"/>
      <c r="O370" s="206"/>
      <c r="P370" s="74"/>
    </row>
    <row r="371" spans="1:18" s="15" customFormat="1" ht="15.6">
      <c r="A371" s="16">
        <v>604510</v>
      </c>
      <c r="C371" s="6"/>
      <c r="D371" s="47"/>
      <c r="E371" s="86"/>
      <c r="F371" s="42"/>
      <c r="G371" s="74"/>
      <c r="H371" s="74"/>
      <c r="I371" s="74"/>
      <c r="J371" s="74"/>
      <c r="K371" s="74"/>
      <c r="L371" s="74"/>
      <c r="M371" s="74"/>
      <c r="N371" s="74"/>
      <c r="O371" s="74"/>
      <c r="P371" s="74"/>
    </row>
    <row r="372" spans="1:18" s="15" customFormat="1" ht="15.6">
      <c r="A372" s="16">
        <v>604520</v>
      </c>
      <c r="B372" s="205" t="s">
        <v>69</v>
      </c>
      <c r="C372" s="186" t="s">
        <v>70</v>
      </c>
      <c r="D372" s="179" t="s">
        <v>0</v>
      </c>
      <c r="E372" s="177" t="s">
        <v>12</v>
      </c>
      <c r="F372" s="27">
        <v>2019</v>
      </c>
      <c r="G372" s="27">
        <v>2020</v>
      </c>
      <c r="H372" s="27">
        <v>2021</v>
      </c>
      <c r="I372" s="27">
        <v>2022</v>
      </c>
      <c r="J372" s="27">
        <v>2022</v>
      </c>
      <c r="K372" s="27">
        <v>2023</v>
      </c>
      <c r="L372" s="27">
        <v>2024</v>
      </c>
      <c r="M372" s="27">
        <v>2025</v>
      </c>
    </row>
    <row r="373" spans="1:18" s="15" customFormat="1" ht="15.6">
      <c r="A373" s="16">
        <v>604530</v>
      </c>
      <c r="B373" s="205" t="s">
        <v>9</v>
      </c>
      <c r="C373" s="187" t="s">
        <v>9</v>
      </c>
      <c r="D373" s="180"/>
      <c r="E373" s="178"/>
      <c r="F373" s="27" t="s">
        <v>1</v>
      </c>
      <c r="G373" s="27" t="s">
        <v>1</v>
      </c>
      <c r="H373" s="27" t="s">
        <v>1</v>
      </c>
      <c r="I373" s="27" t="s">
        <v>118</v>
      </c>
      <c r="J373" s="27" t="s">
        <v>2</v>
      </c>
      <c r="K373" s="69" t="s">
        <v>3</v>
      </c>
      <c r="L373" s="69" t="s">
        <v>3</v>
      </c>
      <c r="M373" s="27" t="s">
        <v>3</v>
      </c>
    </row>
    <row r="374" spans="1:18" s="15" customFormat="1" ht="31.2">
      <c r="A374" s="16">
        <v>604540</v>
      </c>
      <c r="B374" s="16" t="e">
        <f>VALUE(CONCATENATE($A$2,$C$4,C374))</f>
        <v>#N/A</v>
      </c>
      <c r="C374" s="16">
        <v>800010</v>
      </c>
      <c r="D374" s="73" t="s">
        <v>119</v>
      </c>
      <c r="E374" s="33" t="s">
        <v>109</v>
      </c>
      <c r="F374" s="161">
        <v>7381.7</v>
      </c>
      <c r="G374" s="161">
        <v>10838.9</v>
      </c>
      <c r="H374" s="161">
        <v>13831.7</v>
      </c>
      <c r="I374" s="153">
        <f>I376*0.13</f>
        <v>14246.7</v>
      </c>
      <c r="J374" s="162">
        <f>J376*0.13</f>
        <v>14246.208958440035</v>
      </c>
      <c r="K374" s="162">
        <f>K376*0.13</f>
        <v>15031.914440310613</v>
      </c>
      <c r="L374" s="162">
        <f>L376*0.13</f>
        <v>16250.83401721484</v>
      </c>
      <c r="M374" s="162">
        <f>M376*0.13</f>
        <v>17727.18599616221</v>
      </c>
    </row>
    <row r="375" spans="1:18" s="15" customFormat="1" ht="15.6">
      <c r="A375" s="16">
        <v>604550</v>
      </c>
      <c r="B375" s="16" t="e">
        <f t="shared" si="1303"/>
        <v>#N/A</v>
      </c>
      <c r="C375" s="16">
        <v>801010</v>
      </c>
      <c r="D375" s="72" t="s">
        <v>120</v>
      </c>
      <c r="E375" s="98" t="s">
        <v>617</v>
      </c>
      <c r="F375" s="33" t="s">
        <v>591</v>
      </c>
      <c r="G375" s="71">
        <f>IF(F374,G374/F374*100,0)</f>
        <v>146.8347399650487</v>
      </c>
      <c r="H375" s="71">
        <f t="shared" ref="H375" si="1317">IF(G374,H374/G374*100,0)</f>
        <v>127.61165800957663</v>
      </c>
      <c r="I375" s="71">
        <f>IF(H374,I374/H374*100,0)</f>
        <v>103.00035425869561</v>
      </c>
      <c r="J375" s="71">
        <f>IF(H374,J374/H374*100,0)</f>
        <v>102.9968041415013</v>
      </c>
      <c r="K375" s="71">
        <f>IF(J374,K374/J374*100,0)</f>
        <v>105.51518992991531</v>
      </c>
      <c r="L375" s="71">
        <f>IF(K374,L374/K374*100,0)</f>
        <v>108.10887782620348</v>
      </c>
      <c r="M375" s="71">
        <f>IF(L374,M374/L374*100,0)</f>
        <v>109.08477667905191</v>
      </c>
    </row>
    <row r="376" spans="1:18" s="15" customFormat="1" ht="31.2">
      <c r="A376" s="16">
        <v>604560</v>
      </c>
      <c r="B376" s="16" t="e">
        <f t="shared" si="1303"/>
        <v>#N/A</v>
      </c>
      <c r="C376" s="16">
        <v>800020</v>
      </c>
      <c r="D376" s="73" t="s">
        <v>121</v>
      </c>
      <c r="E376" s="33" t="s">
        <v>109</v>
      </c>
      <c r="F376" s="154">
        <f>F374/0.13</f>
        <v>56782.307692307688</v>
      </c>
      <c r="G376" s="154">
        <f>G374/0.13</f>
        <v>83376.153846153844</v>
      </c>
      <c r="H376" s="154">
        <f>H374/0.13</f>
        <v>106397.69230769231</v>
      </c>
      <c r="I376" s="154">
        <v>109590</v>
      </c>
      <c r="J376" s="154">
        <f>J378+J382</f>
        <v>109586.22275723104</v>
      </c>
      <c r="K376" s="154">
        <f>K386</f>
        <v>115630.11107931241</v>
      </c>
      <c r="L376" s="154">
        <f>L386</f>
        <v>125006.41551703723</v>
      </c>
      <c r="M376" s="154">
        <f>M386</f>
        <v>136362.96920124776</v>
      </c>
      <c r="R376" s="121" t="s">
        <v>594</v>
      </c>
    </row>
    <row r="377" spans="1:18" s="15" customFormat="1" ht="15.6">
      <c r="A377" s="16">
        <v>604570</v>
      </c>
      <c r="B377" s="16" t="e">
        <f t="shared" si="1303"/>
        <v>#N/A</v>
      </c>
      <c r="C377" s="16">
        <v>801020</v>
      </c>
      <c r="D377" s="72" t="s">
        <v>120</v>
      </c>
      <c r="E377" s="98" t="s">
        <v>617</v>
      </c>
      <c r="F377" s="33" t="s">
        <v>591</v>
      </c>
      <c r="G377" s="71">
        <f>IF(F376,G376/F376*100,0)</f>
        <v>146.8347399650487</v>
      </c>
      <c r="H377" s="71">
        <f>IF(G376,H376/G376*100,0)</f>
        <v>127.61165800957663</v>
      </c>
      <c r="I377" s="100">
        <v>103</v>
      </c>
      <c r="J377" s="71">
        <f>IF(H376,J376/H376*100,0)</f>
        <v>102.9968041415013</v>
      </c>
      <c r="K377" s="71">
        <f t="shared" ref="K377" si="1318">IF(J376,K376/J376*100,0)</f>
        <v>105.51518992991531</v>
      </c>
      <c r="L377" s="71">
        <f>IF(K376,L376/K376*100,0)</f>
        <v>108.10887782620348</v>
      </c>
      <c r="M377" s="71">
        <f t="shared" ref="M377" si="1319">IF(L376,M376/L376*100,0)</f>
        <v>109.08477667905191</v>
      </c>
    </row>
    <row r="378" spans="1:18" s="15" customFormat="1" ht="46.8">
      <c r="A378" s="16">
        <v>604580</v>
      </c>
      <c r="B378" s="16" t="e">
        <f t="shared" si="1303"/>
        <v>#N/A</v>
      </c>
      <c r="C378" s="16">
        <v>800030</v>
      </c>
      <c r="D378" s="73" t="s">
        <v>641</v>
      </c>
      <c r="E378" s="33" t="s">
        <v>109</v>
      </c>
      <c r="F378" s="161">
        <f>F379</f>
        <v>46620.7</v>
      </c>
      <c r="G378" s="161">
        <f t="shared" ref="G378:H378" si="1320">G379</f>
        <v>64647.91</v>
      </c>
      <c r="H378" s="161">
        <f t="shared" si="1320"/>
        <v>72437.5</v>
      </c>
      <c r="I378" s="161">
        <v>74608.31</v>
      </c>
      <c r="J378" s="161">
        <f t="shared" ref="J378:M378" si="1321">J379</f>
        <v>74608.31</v>
      </c>
      <c r="K378" s="161">
        <f>K379</f>
        <v>78723.100000000006</v>
      </c>
      <c r="L378" s="161">
        <f t="shared" si="1321"/>
        <v>85106.66</v>
      </c>
      <c r="M378" s="161">
        <f t="shared" si="1321"/>
        <v>92838.41</v>
      </c>
    </row>
    <row r="379" spans="1:18" s="15" customFormat="1" ht="47.4">
      <c r="A379" s="16">
        <v>604590</v>
      </c>
      <c r="B379" s="16"/>
      <c r="C379" s="16"/>
      <c r="D379" s="96" t="s">
        <v>633</v>
      </c>
      <c r="E379" s="33" t="s">
        <v>109</v>
      </c>
      <c r="F379" s="75">
        <f t="shared" ref="F379:H379" si="1322">F122</f>
        <v>46620.7</v>
      </c>
      <c r="G379" s="75">
        <f t="shared" si="1322"/>
        <v>64647.91</v>
      </c>
      <c r="H379" s="75">
        <f t="shared" si="1322"/>
        <v>72437.5</v>
      </c>
      <c r="I379" s="163">
        <v>5598961.2699999996</v>
      </c>
      <c r="J379" s="163">
        <f>I122</f>
        <v>74608.31</v>
      </c>
      <c r="K379" s="163">
        <f>J122</f>
        <v>78723.100000000006</v>
      </c>
      <c r="L379" s="163">
        <f>K122</f>
        <v>85106.66</v>
      </c>
      <c r="M379" s="163">
        <f>L122</f>
        <v>92838.41</v>
      </c>
    </row>
    <row r="380" spans="1:18" s="15" customFormat="1" ht="15.6">
      <c r="A380" s="16">
        <v>604600</v>
      </c>
      <c r="B380" s="16" t="e">
        <f t="shared" si="1303"/>
        <v>#N/A</v>
      </c>
      <c r="C380" s="16">
        <v>801030</v>
      </c>
      <c r="D380" s="72" t="s">
        <v>120</v>
      </c>
      <c r="E380" s="98" t="s">
        <v>617</v>
      </c>
      <c r="F380" s="33" t="s">
        <v>591</v>
      </c>
      <c r="G380" s="71">
        <f t="shared" ref="G380:H380" si="1323">IF(F378,G378/F378*100,0)</f>
        <v>138.66782352045337</v>
      </c>
      <c r="H380" s="71">
        <f t="shared" si="1323"/>
        <v>112.0492526363188</v>
      </c>
      <c r="I380" s="71">
        <f>IF(M378,I378/M378*100,0)</f>
        <v>80.36362320293938</v>
      </c>
      <c r="J380" s="71">
        <f>IF(H378,J378/H378*100,0)</f>
        <v>102.9968041415013</v>
      </c>
      <c r="K380" s="71">
        <f>IF(J378,K378/J378*100,0)</f>
        <v>105.51518992991534</v>
      </c>
      <c r="L380" s="71">
        <f>IF(K378,L378/K378*100,0)</f>
        <v>108.10887782620348</v>
      </c>
      <c r="M380" s="71">
        <f>IF(L378,M378/L378*100,0)</f>
        <v>109.08477667905191</v>
      </c>
    </row>
    <row r="381" spans="1:18" s="15" customFormat="1" ht="46.8">
      <c r="A381" s="16">
        <v>604610</v>
      </c>
      <c r="B381" s="16" t="e">
        <f t="shared" si="1303"/>
        <v>#N/A</v>
      </c>
      <c r="C381" s="16">
        <v>802030</v>
      </c>
      <c r="D381" s="76" t="s">
        <v>122</v>
      </c>
      <c r="E381" s="98" t="s">
        <v>617</v>
      </c>
      <c r="F381" s="75">
        <f>IF(F$376,F378/F376*100,0)</f>
        <v>82.104271373802789</v>
      </c>
      <c r="G381" s="75">
        <f t="shared" ref="G381:H381" si="1324">IF(G$376,G378/G376*100,0)</f>
        <v>77.537649576986595</v>
      </c>
      <c r="H381" s="75">
        <f t="shared" si="1324"/>
        <v>68.081833758684766</v>
      </c>
      <c r="I381" s="75">
        <f>IF(I$376,I378/I376*100,0)</f>
        <v>68.079487179487174</v>
      </c>
      <c r="J381" s="75">
        <f>IF(J$376,J378/J376*100,0)</f>
        <v>68.081833758684766</v>
      </c>
      <c r="K381" s="75">
        <f>IF(K$376,K378/K376*100,0)</f>
        <v>68.081833758684766</v>
      </c>
      <c r="L381" s="75">
        <f>IF(L$376,L378/L376*100,0)</f>
        <v>68.08183375868478</v>
      </c>
      <c r="M381" s="75">
        <f>IF(M$376,M378/M376*100,0)</f>
        <v>68.081833758684766</v>
      </c>
    </row>
    <row r="382" spans="1:18" s="15" customFormat="1" ht="93.6">
      <c r="A382" s="16">
        <v>604620</v>
      </c>
      <c r="B382" s="16" t="e">
        <f t="shared" si="1303"/>
        <v>#N/A</v>
      </c>
      <c r="C382" s="16">
        <v>800040</v>
      </c>
      <c r="D382" s="77" t="s">
        <v>123</v>
      </c>
      <c r="E382" s="33" t="s">
        <v>109</v>
      </c>
      <c r="F382" s="161">
        <f>F376-F378</f>
        <v>10161.607692307691</v>
      </c>
      <c r="G382" s="161">
        <f t="shared" ref="G382:H382" si="1325">G376-G378</f>
        <v>18728.24384615384</v>
      </c>
      <c r="H382" s="161">
        <f t="shared" si="1325"/>
        <v>33960.192307692312</v>
      </c>
      <c r="I382" s="161">
        <f>I376-I378</f>
        <v>34981.69</v>
      </c>
      <c r="J382" s="161">
        <f>J386-J378</f>
        <v>34977.912757231039</v>
      </c>
      <c r="K382" s="161">
        <f>K376-K379</f>
        <v>36907.011079312404</v>
      </c>
      <c r="L382" s="161">
        <f t="shared" ref="L382:M382" si="1326">L376-L378</f>
        <v>39899.755517037222</v>
      </c>
      <c r="M382" s="161">
        <f t="shared" si="1326"/>
        <v>43524.559201247757</v>
      </c>
      <c r="R382" s="121" t="s">
        <v>595</v>
      </c>
    </row>
    <row r="383" spans="1:18" s="15" customFormat="1" ht="15.6">
      <c r="A383" s="16">
        <v>604630</v>
      </c>
      <c r="B383" s="16" t="e">
        <f t="shared" si="1303"/>
        <v>#N/A</v>
      </c>
      <c r="C383" s="16">
        <v>801040</v>
      </c>
      <c r="D383" s="72" t="s">
        <v>120</v>
      </c>
      <c r="E383" s="98" t="s">
        <v>617</v>
      </c>
      <c r="F383" s="33" t="s">
        <v>591</v>
      </c>
      <c r="G383" s="71">
        <f>IF(F382,G382/F382*100,0)</f>
        <v>184.30394493905794</v>
      </c>
      <c r="H383" s="71">
        <f t="shared" ref="H383" si="1327">IF(G382,H382/G382*100,0)</f>
        <v>181.33142961328224</v>
      </c>
      <c r="I383" s="100">
        <v>103</v>
      </c>
      <c r="J383" s="71">
        <f>IF(H382,J382/H382*100,0)</f>
        <v>102.9968041415013</v>
      </c>
      <c r="K383" s="71">
        <f t="shared" ref="K383" si="1328">IF(J382,K382/J382*100,0)</f>
        <v>105.51518992991531</v>
      </c>
      <c r="L383" s="71">
        <f>IF(K382,L382/K382*100,0)</f>
        <v>108.10887782620347</v>
      </c>
      <c r="M383" s="71">
        <f>IF(L382,M382/L382*100,0)</f>
        <v>109.08477667905194</v>
      </c>
    </row>
    <row r="384" spans="1:18" s="15" customFormat="1" ht="46.8">
      <c r="A384" s="16">
        <v>604640</v>
      </c>
      <c r="B384" s="16" t="e">
        <f t="shared" si="1303"/>
        <v>#N/A</v>
      </c>
      <c r="C384" s="16">
        <v>802040</v>
      </c>
      <c r="D384" s="76" t="s">
        <v>124</v>
      </c>
      <c r="E384" s="98" t="s">
        <v>617</v>
      </c>
      <c r="F384" s="75">
        <f>IF(F376,F382/F376*100,0)</f>
        <v>17.895728626197215</v>
      </c>
      <c r="G384" s="75">
        <f t="shared" ref="G384:H384" si="1329">IF(G376,G382/G376*100,0)</f>
        <v>22.462350423013401</v>
      </c>
      <c r="H384" s="75">
        <f t="shared" si="1329"/>
        <v>31.918166241315244</v>
      </c>
      <c r="I384" s="75">
        <f>IF(I376,I382/I376*100,0)</f>
        <v>31.920512820512826</v>
      </c>
      <c r="J384" s="75">
        <f>IF(J376,J382/J376*100,0)</f>
        <v>31.918166241315244</v>
      </c>
      <c r="K384" s="75">
        <f>IF(K376,K382/K376*100,0)</f>
        <v>31.918166241315237</v>
      </c>
      <c r="L384" s="75">
        <f>IF(L376,L382/L376*100,0)</f>
        <v>31.918166241315234</v>
      </c>
      <c r="M384" s="75">
        <f>IF(M376,M382/M376*100,0)</f>
        <v>31.918166241315237</v>
      </c>
    </row>
    <row r="385" spans="1:13" s="15" customFormat="1" ht="47.4">
      <c r="A385" s="16">
        <v>604650</v>
      </c>
      <c r="B385" s="16" t="e">
        <f t="shared" si="1303"/>
        <v>#N/A</v>
      </c>
      <c r="C385" s="16">
        <v>800050</v>
      </c>
      <c r="D385" s="122" t="s">
        <v>596</v>
      </c>
      <c r="E385" s="145" t="s">
        <v>640</v>
      </c>
      <c r="F385" s="163">
        <f t="shared" ref="F385:H385" si="1330">F376-F378</f>
        <v>10161.607692307691</v>
      </c>
      <c r="G385" s="163">
        <f t="shared" si="1330"/>
        <v>18728.24384615384</v>
      </c>
      <c r="H385" s="163">
        <f t="shared" si="1330"/>
        <v>33960.192307692312</v>
      </c>
      <c r="I385" s="163">
        <f>I376-I378</f>
        <v>34981.69</v>
      </c>
      <c r="J385" s="163">
        <f>J376-J378</f>
        <v>34977.912757231039</v>
      </c>
      <c r="K385" s="163">
        <f>K376-K378</f>
        <v>36907.011079312404</v>
      </c>
      <c r="L385" s="163">
        <f>L376-L378</f>
        <v>39899.755517037222</v>
      </c>
      <c r="M385" s="163">
        <f>M376-M378</f>
        <v>43524.559201247757</v>
      </c>
    </row>
    <row r="386" spans="1:13" s="15" customFormat="1" ht="102.6" customHeight="1">
      <c r="A386" s="16">
        <v>604660</v>
      </c>
      <c r="B386" s="16" t="e">
        <f t="shared" si="1303"/>
        <v>#N/A</v>
      </c>
      <c r="C386" s="16">
        <v>800051</v>
      </c>
      <c r="D386" s="122" t="s">
        <v>642</v>
      </c>
      <c r="E386" s="145" t="s">
        <v>640</v>
      </c>
      <c r="F386" s="146" t="s">
        <v>591</v>
      </c>
      <c r="G386" s="146" t="s">
        <v>591</v>
      </c>
      <c r="H386" s="146" t="s">
        <v>591</v>
      </c>
      <c r="I386" s="146" t="s">
        <v>591</v>
      </c>
      <c r="J386" s="163">
        <f>IF(H381,J378/H381*100,0)</f>
        <v>109586.22275723104</v>
      </c>
      <c r="K386" s="163">
        <f>IF($J381,K378/$J381*100,0)</f>
        <v>115630.11107931241</v>
      </c>
      <c r="L386" s="163">
        <f>IF($J381,L378/$J381*100,0)</f>
        <v>125006.41551703723</v>
      </c>
      <c r="M386" s="163">
        <f>IF($J381,M378/$J381*100,0)</f>
        <v>136362.96920124776</v>
      </c>
    </row>
    <row r="387" spans="1:13" s="15" customFormat="1" ht="13.8">
      <c r="A387" s="16">
        <v>604670</v>
      </c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</row>
    <row r="388" spans="1:13" s="15" customFormat="1" ht="13.8">
      <c r="A388" s="16">
        <v>604680</v>
      </c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</row>
    <row r="389" spans="1:13" s="15" customFormat="1" ht="13.8">
      <c r="A389" s="16">
        <v>604690</v>
      </c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</row>
    <row r="390" spans="1:13" s="15" customFormat="1" ht="13.8">
      <c r="A390" s="16">
        <v>604700</v>
      </c>
      <c r="B390" s="6"/>
      <c r="C390" s="6"/>
      <c r="D390" s="93" t="s">
        <v>135</v>
      </c>
      <c r="E390" s="94"/>
      <c r="F390" s="94"/>
      <c r="G390" s="94"/>
      <c r="H390" s="94"/>
      <c r="I390" s="94"/>
      <c r="J390" s="94"/>
      <c r="K390" s="94"/>
      <c r="L390" s="1"/>
      <c r="M390" s="1"/>
    </row>
    <row r="391" spans="1:13" s="15" customFormat="1" ht="13.8">
      <c r="A391" s="16">
        <v>604710</v>
      </c>
      <c r="B391" s="6"/>
      <c r="C391" s="6"/>
      <c r="D391" s="164" t="s">
        <v>654</v>
      </c>
      <c r="E391" s="165"/>
      <c r="F391" s="165"/>
      <c r="G391" s="165"/>
      <c r="H391" s="165"/>
      <c r="I391" s="165"/>
      <c r="J391" s="165"/>
      <c r="K391" s="164" t="s">
        <v>655</v>
      </c>
      <c r="L391" s="1"/>
      <c r="M391" s="1"/>
    </row>
    <row r="392" spans="1:13" s="15" customFormat="1" ht="13.8">
      <c r="A392" s="16">
        <v>604720</v>
      </c>
      <c r="B392" s="6"/>
      <c r="C392" s="6"/>
      <c r="D392" s="164" t="s">
        <v>649</v>
      </c>
      <c r="E392" s="165"/>
      <c r="F392" s="165"/>
      <c r="G392" s="165"/>
      <c r="H392" s="165"/>
      <c r="I392" s="165"/>
      <c r="J392" s="165"/>
      <c r="K392" s="165"/>
      <c r="L392" s="1"/>
      <c r="M392" s="1"/>
    </row>
    <row r="393" spans="1:13" s="15" customFormat="1" ht="13.8">
      <c r="A393" s="16">
        <v>604730</v>
      </c>
      <c r="B393" s="6"/>
      <c r="C393" s="6"/>
      <c r="D393" s="166"/>
      <c r="E393" s="167"/>
      <c r="F393" s="167"/>
      <c r="G393" s="167"/>
      <c r="H393" s="167"/>
      <c r="I393" s="167"/>
      <c r="J393" s="167"/>
      <c r="K393" s="167"/>
      <c r="L393" s="1"/>
      <c r="M393" s="1"/>
    </row>
    <row r="394" spans="1:13" s="15" customFormat="1" ht="13.8">
      <c r="A394" s="16">
        <v>604740</v>
      </c>
      <c r="B394" s="6"/>
      <c r="C394" s="6"/>
      <c r="D394" s="166" t="s">
        <v>136</v>
      </c>
      <c r="E394" s="167"/>
      <c r="F394" s="167"/>
      <c r="G394" s="167"/>
      <c r="H394" s="167"/>
      <c r="I394" s="167"/>
      <c r="J394" s="167"/>
      <c r="K394" s="167"/>
      <c r="L394" s="1"/>
      <c r="M394" s="1"/>
    </row>
    <row r="395" spans="1:13" s="15" customFormat="1" ht="13.8">
      <c r="A395" s="16">
        <v>604750</v>
      </c>
      <c r="B395" s="6"/>
      <c r="C395" s="6"/>
      <c r="D395" s="164" t="s">
        <v>656</v>
      </c>
      <c r="E395" s="168"/>
      <c r="F395" s="168"/>
      <c r="G395" s="168"/>
      <c r="H395" s="168"/>
      <c r="I395" s="168" t="s">
        <v>137</v>
      </c>
      <c r="J395" s="164" t="s">
        <v>138</v>
      </c>
      <c r="K395" s="164" t="s">
        <v>657</v>
      </c>
      <c r="L395" s="1"/>
      <c r="M395" s="1"/>
    </row>
    <row r="396" spans="1:13" s="15" customFormat="1">
      <c r="A396" s="6"/>
      <c r="B396" s="6"/>
      <c r="C396" s="6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s="15" customFormat="1">
      <c r="A397" s="6"/>
      <c r="B397" s="6"/>
      <c r="C397" s="6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s="15" customFormat="1">
      <c r="A398" s="6"/>
      <c r="B398" s="6"/>
      <c r="C398" s="6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s="15" customFormat="1">
      <c r="A399" s="6"/>
      <c r="B399" s="6"/>
      <c r="C399" s="6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s="15" customFormat="1">
      <c r="A400" s="6"/>
      <c r="B400" s="6"/>
      <c r="C400" s="6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s="15" customFormat="1">
      <c r="A401" s="6"/>
      <c r="B401" s="6"/>
      <c r="C401" s="6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s="15" customFormat="1">
      <c r="A402" s="6"/>
      <c r="B402" s="6"/>
      <c r="C402" s="6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s="15" customFormat="1">
      <c r="A403" s="6"/>
      <c r="B403" s="6"/>
      <c r="C403" s="6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s="15" customFormat="1">
      <c r="A404" s="6"/>
      <c r="B404" s="6"/>
      <c r="C404" s="6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s="15" customFormat="1">
      <c r="A405" s="6"/>
      <c r="B405" s="6"/>
      <c r="C405" s="6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s="15" customFormat="1">
      <c r="A406" s="6"/>
      <c r="B406" s="6"/>
      <c r="C406" s="6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s="15" customFormat="1">
      <c r="A407" s="6"/>
      <c r="B407" s="6"/>
      <c r="C407" s="6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s="15" customFormat="1">
      <c r="A408" s="6"/>
      <c r="B408" s="6"/>
      <c r="C408" s="6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s="15" customFormat="1">
      <c r="A409" s="6"/>
      <c r="B409" s="6"/>
      <c r="C409" s="6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s="15" customFormat="1">
      <c r="A410" s="6"/>
      <c r="B410" s="6"/>
      <c r="C410" s="6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s="15" customFormat="1">
      <c r="A411" s="6"/>
      <c r="B411" s="6"/>
      <c r="C411" s="6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s="15" customFormat="1">
      <c r="A412" s="6"/>
      <c r="B412" s="6"/>
      <c r="C412" s="6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s="15" customFormat="1">
      <c r="A413" s="6"/>
      <c r="B413" s="6"/>
      <c r="C413" s="6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s="15" customFormat="1">
      <c r="A414" s="6"/>
      <c r="B414" s="6"/>
      <c r="C414" s="6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s="15" customFormat="1">
      <c r="A415" s="6"/>
      <c r="B415" s="6"/>
      <c r="C415" s="6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s="15" customFormat="1">
      <c r="A416" s="6"/>
      <c r="B416" s="6"/>
      <c r="C416" s="6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s="15" customFormat="1">
      <c r="A417" s="6"/>
      <c r="B417" s="6"/>
      <c r="C417" s="6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s="15" customFormat="1">
      <c r="A418" s="6"/>
      <c r="B418" s="6"/>
      <c r="C418" s="6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s="15" customFormat="1">
      <c r="A419" s="6"/>
      <c r="B419" s="6"/>
      <c r="C419" s="6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s="15" customFormat="1">
      <c r="A420" s="6"/>
      <c r="B420" s="6"/>
      <c r="C420" s="6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s="15" customFormat="1">
      <c r="A421" s="6"/>
      <c r="B421" s="6"/>
      <c r="C421" s="6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s="15" customFormat="1">
      <c r="A422" s="6"/>
      <c r="B422" s="6"/>
      <c r="C422" s="6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s="15" customFormat="1">
      <c r="A423" s="6"/>
      <c r="B423" s="6"/>
      <c r="C423" s="6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s="15" customFormat="1">
      <c r="A424" s="6"/>
      <c r="B424" s="6"/>
      <c r="C424" s="6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s="15" customFormat="1">
      <c r="A425" s="6"/>
      <c r="B425" s="6"/>
      <c r="C425" s="6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s="15" customFormat="1">
      <c r="A426" s="6"/>
      <c r="B426" s="6"/>
      <c r="C426" s="6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s="15" customFormat="1">
      <c r="A427" s="6"/>
      <c r="B427" s="6"/>
      <c r="C427" s="6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s="15" customFormat="1">
      <c r="A428" s="6"/>
      <c r="B428" s="6"/>
      <c r="C428" s="6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s="15" customFormat="1">
      <c r="A429" s="6"/>
      <c r="B429" s="6"/>
      <c r="C429" s="6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s="15" customFormat="1">
      <c r="A430" s="6"/>
      <c r="B430" s="6"/>
      <c r="C430" s="6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s="15" customFormat="1">
      <c r="A431" s="6"/>
      <c r="B431" s="6"/>
      <c r="C431" s="6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s="15" customFormat="1">
      <c r="A432" s="6"/>
      <c r="B432" s="6"/>
      <c r="C432" s="6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s="15" customFormat="1">
      <c r="A433" s="6"/>
      <c r="B433" s="6"/>
      <c r="C433" s="6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s="15" customFormat="1">
      <c r="A434" s="6"/>
      <c r="B434" s="6"/>
      <c r="C434" s="6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s="15" customFormat="1">
      <c r="A435" s="6"/>
      <c r="B435" s="6"/>
      <c r="C435" s="6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s="15" customFormat="1">
      <c r="A436" s="6"/>
      <c r="B436" s="6"/>
      <c r="C436" s="6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s="15" customFormat="1">
      <c r="A437" s="6"/>
      <c r="B437" s="6"/>
      <c r="C437" s="6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s="15" customFormat="1">
      <c r="A438" s="6"/>
      <c r="B438" s="6"/>
      <c r="C438" s="6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s="15" customFormat="1">
      <c r="A439" s="6"/>
      <c r="B439" s="6"/>
      <c r="C439" s="6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s="15" customFormat="1">
      <c r="A440" s="6"/>
      <c r="B440" s="6"/>
      <c r="C440" s="6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s="15" customFormat="1">
      <c r="A441" s="6"/>
      <c r="B441" s="6"/>
      <c r="C441" s="6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s="15" customFormat="1">
      <c r="A442" s="6"/>
      <c r="B442" s="6"/>
      <c r="C442" s="6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s="15" customFormat="1">
      <c r="A443" s="6"/>
      <c r="B443" s="6"/>
      <c r="C443" s="6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s="15" customFormat="1">
      <c r="A444" s="6"/>
      <c r="B444" s="6"/>
      <c r="C444" s="6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s="15" customFormat="1">
      <c r="A445" s="6"/>
      <c r="B445" s="6"/>
      <c r="C445" s="6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s="15" customFormat="1">
      <c r="A446" s="6"/>
      <c r="B446" s="6"/>
      <c r="C446" s="6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s="15" customFormat="1">
      <c r="A447" s="6"/>
      <c r="B447" s="6"/>
      <c r="C447" s="6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s="15" customFormat="1">
      <c r="A448" s="6"/>
      <c r="B448" s="6"/>
      <c r="C448" s="6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s="15" customFormat="1">
      <c r="A449" s="6"/>
      <c r="B449" s="6"/>
      <c r="C449" s="6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s="15" customFormat="1">
      <c r="A450" s="6"/>
      <c r="B450" s="6"/>
      <c r="C450" s="6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s="15" customFormat="1">
      <c r="A451" s="6"/>
      <c r="B451" s="6"/>
      <c r="C451" s="6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s="15" customFormat="1">
      <c r="A452" s="6"/>
      <c r="B452" s="6"/>
      <c r="C452" s="6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s="15" customFormat="1">
      <c r="A453" s="6"/>
      <c r="B453" s="6"/>
      <c r="C453" s="6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s="15" customFormat="1">
      <c r="A454" s="6"/>
      <c r="B454" s="6"/>
      <c r="C454" s="6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s="15" customFormat="1">
      <c r="A455" s="6"/>
      <c r="B455" s="6"/>
      <c r="C455" s="6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s="15" customFormat="1">
      <c r="A456" s="6"/>
      <c r="B456" s="6"/>
      <c r="C456" s="6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s="15" customFormat="1">
      <c r="A457" s="6"/>
      <c r="B457" s="6"/>
      <c r="C457" s="6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s="15" customFormat="1">
      <c r="A458" s="6"/>
      <c r="B458" s="6"/>
      <c r="C458" s="6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s="15" customFormat="1">
      <c r="A459" s="6"/>
      <c r="B459" s="6"/>
      <c r="C459" s="6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s="15" customFormat="1">
      <c r="A460" s="6"/>
      <c r="B460" s="6"/>
      <c r="C460" s="6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s="15" customFormat="1">
      <c r="A461" s="6"/>
      <c r="B461" s="6"/>
      <c r="C461" s="6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s="15" customFormat="1">
      <c r="A462" s="6"/>
      <c r="B462" s="6"/>
      <c r="C462" s="6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s="15" customFormat="1">
      <c r="A463" s="6"/>
      <c r="B463" s="6"/>
      <c r="C463" s="6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s="15" customFormat="1">
      <c r="A464" s="6"/>
      <c r="B464" s="6"/>
      <c r="C464" s="6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s="15" customFormat="1">
      <c r="A465" s="6"/>
      <c r="B465" s="6"/>
      <c r="C465" s="6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s="15" customFormat="1">
      <c r="A466" s="6"/>
      <c r="B466" s="6"/>
      <c r="C466" s="6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s="15" customFormat="1">
      <c r="A467" s="6"/>
      <c r="B467" s="6"/>
      <c r="C467" s="6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s="15" customFormat="1">
      <c r="A468" s="6"/>
      <c r="B468" s="6"/>
      <c r="C468" s="6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s="15" customFormat="1">
      <c r="A469" s="6"/>
      <c r="B469" s="6"/>
      <c r="C469" s="6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s="15" customFormat="1">
      <c r="A470" s="6"/>
      <c r="B470" s="6"/>
      <c r="C470" s="6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s="15" customFormat="1">
      <c r="A471" s="6"/>
      <c r="B471" s="6"/>
      <c r="C471" s="6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s="15" customFormat="1">
      <c r="A472" s="6"/>
      <c r="B472" s="6"/>
      <c r="C472" s="6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s="15" customFormat="1">
      <c r="A473" s="6"/>
      <c r="B473" s="6"/>
      <c r="C473" s="6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s="15" customFormat="1">
      <c r="A474" s="6"/>
      <c r="B474" s="6"/>
      <c r="C474" s="6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s="15" customFormat="1">
      <c r="A475" s="6"/>
      <c r="B475" s="6"/>
      <c r="C475" s="6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s="15" customFormat="1">
      <c r="A476" s="6"/>
      <c r="B476" s="6"/>
      <c r="C476" s="6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s="15" customFormat="1">
      <c r="A477" s="6"/>
      <c r="B477" s="6"/>
      <c r="C477" s="6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s="15" customFormat="1">
      <c r="A478" s="6"/>
      <c r="B478" s="6"/>
      <c r="C478" s="6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s="15" customFormat="1">
      <c r="A479" s="6"/>
      <c r="B479" s="6"/>
      <c r="C479" s="6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s="15" customFormat="1">
      <c r="A480" s="6"/>
      <c r="B480" s="6"/>
      <c r="C480" s="6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s="15" customFormat="1">
      <c r="A481" s="6"/>
      <c r="B481" s="6"/>
      <c r="C481" s="6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s="15" customFormat="1">
      <c r="A482" s="6"/>
      <c r="B482" s="6"/>
      <c r="C482" s="6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s="15" customFormat="1">
      <c r="A483" s="6"/>
      <c r="B483" s="6"/>
      <c r="C483" s="6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s="15" customFormat="1">
      <c r="A484" s="6"/>
      <c r="B484" s="6"/>
      <c r="C484" s="6"/>
      <c r="D484" s="1"/>
      <c r="E484" s="1"/>
      <c r="F484" s="1"/>
      <c r="G484" s="1"/>
      <c r="H484" s="1"/>
      <c r="I484" s="1"/>
      <c r="J484" s="1"/>
      <c r="K484" s="1"/>
      <c r="L484" s="1"/>
      <c r="M484" s="1"/>
    </row>
  </sheetData>
  <sheetProtection formatCells="0" formatColumns="0" formatRows="0"/>
  <dataConsolidate topLabels="1" link="1">
    <dataRefs count="1">
      <dataRef ref="G189:G200" sheet="ВВОД"/>
    </dataRefs>
  </dataConsolidate>
  <mergeCells count="41">
    <mergeCell ref="E3:J3"/>
    <mergeCell ref="E7:N7"/>
    <mergeCell ref="E8:N8"/>
    <mergeCell ref="B372:B373"/>
    <mergeCell ref="C372:C373"/>
    <mergeCell ref="D372:D373"/>
    <mergeCell ref="E372:E373"/>
    <mergeCell ref="D370:O370"/>
    <mergeCell ref="B326:B327"/>
    <mergeCell ref="C326:C327"/>
    <mergeCell ref="R359:V359"/>
    <mergeCell ref="D12:D13"/>
    <mergeCell ref="D326:D327"/>
    <mergeCell ref="E326:E327"/>
    <mergeCell ref="D324:P324"/>
    <mergeCell ref="S3:Z3"/>
    <mergeCell ref="R68:V68"/>
    <mergeCell ref="R124:V124"/>
    <mergeCell ref="R275:V299"/>
    <mergeCell ref="S8:Z8"/>
    <mergeCell ref="S6:Z6"/>
    <mergeCell ref="S7:Z7"/>
    <mergeCell ref="S9:Z9"/>
    <mergeCell ref="R183:U187"/>
    <mergeCell ref="S4:Z4"/>
    <mergeCell ref="A12:A13"/>
    <mergeCell ref="D323:P323"/>
    <mergeCell ref="D2:P2"/>
    <mergeCell ref="D1:P1"/>
    <mergeCell ref="E182:E183"/>
    <mergeCell ref="D182:D183"/>
    <mergeCell ref="C182:C183"/>
    <mergeCell ref="E12:E13"/>
    <mergeCell ref="B182:B183"/>
    <mergeCell ref="D180:P180"/>
    <mergeCell ref="E5:N5"/>
    <mergeCell ref="E6:N6"/>
    <mergeCell ref="B12:B13"/>
    <mergeCell ref="D11:K11"/>
    <mergeCell ref="C12:C13"/>
    <mergeCell ref="D10:P10"/>
  </mergeCells>
  <phoneticPr fontId="5" type="noConversion"/>
  <hyperlinks>
    <hyperlink ref="E5" location="ВВОД!A12:P169" display="Свод основных финансовых показателей по полному кругу предприятий  "/>
    <hyperlink ref="E6" location="ВВОД!A174:P363" display="Показатели труда по бюджетообразующим предприятиям"/>
    <hyperlink ref="E7" location="ВВОД!A366:P454" display="Показатели труда сельским и городским поселениям на территории района"/>
    <hyperlink ref="E8" location="ВВОД!A459:M473" display="Расчет доходов для определения налогового потенциала   по налогу на доходы физических лиц (рассчитывается с участием отдела финансов территории)"/>
  </hyperlinks>
  <pageMargins left="0.78740157480314965" right="0.59055118110236227" top="0.4" bottom="0.47" header="0.25" footer="0.28999999999999998"/>
  <pageSetup paperSize="9" scale="45" orientation="landscape" r:id="rId1"/>
  <headerFooter alignWithMargins="0"/>
  <rowBreaks count="4" manualBreakCount="4">
    <brk id="136" min="2" max="15" man="1"/>
    <brk id="178" min="2" max="15" man="1"/>
    <brk id="321" min="2" max="15" man="1"/>
    <brk id="367" min="2" max="15" man="1"/>
  </rowBreaks>
  <colBreaks count="1" manualBreakCount="1">
    <brk id="17" max="1048575" man="1"/>
  </colBreaks>
  <ignoredErrors>
    <ignoredError sqref="G229:L229 G127:P127 H173:L173 G174 G173 H174:P174 P173 G68:L68 G135:P135 H134:L134 G126:L126 N126:P126 H129:P129 G128:L128 N128:P128 G131:P131 G130:L130 N130:P130 G133:P133 G132:L132 N132:P132 N134:P134 G137:L137 G136:L136 N136:P136 G139:P139 G138:L138 N138:P138 G141:P141 G140:L140 N140:P140 G143:P144 G142:L142 N142:P142 G146:P146 G145:L145 N145:P145 G148:P148 G147:L147 N147:P147 G150:P150 G149:L149 N149:P149 G152:P152 G151:L151 N151:P151 G154:P154 G153:L153 N153:P153 G156:P156 G155:L155 N155:P155 G158:P158 G157:L157 N157:P157 G160:P160 G159:L159 N159:P159 G162:P162 G161:L161 N161:P161 G164:P164 G163:L163 N163:P163 G166:P166 G165:L165 N165:P165 G168:P168 G167:L167 N167:P167 G172:P172 G169:L169 N169:P169 N173:O173 N137:P137" formula="1"/>
    <ignoredError sqref="G377 G376:H376" formula="1" unlockedFormula="1"/>
    <ignoredError sqref="F376:F377 F380 H380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1" id="{D3973F32-A483-4300-AC9F-3FB567A3E9A4}">
            <x14:iconSet custom="1">
              <x14:cfvo type="percent">
                <xm:f>0</xm:f>
              </x14:cfvo>
              <x14:cfvo type="formula">
                <xm:f>$F$122</xm:f>
              </x14:cfvo>
              <x14:cfvo type="formula" gte="0">
                <xm:f>$F$122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F124</xm:sqref>
        </x14:conditionalFormatting>
        <x14:conditionalFormatting xmlns:xm="http://schemas.microsoft.com/office/excel/2006/main">
          <x14:cfRule type="iconSet" priority="50" id="{3B6FCFAD-DA69-43FC-8F33-D07B4C00344F}">
            <x14:iconSet custom="1">
              <x14:cfvo type="percent">
                <xm:f>0</xm:f>
              </x14:cfvo>
              <x14:cfvo type="formula">
                <xm:f>$G$122</xm:f>
              </x14:cfvo>
              <x14:cfvo type="formula" gte="0">
                <xm:f>$G$122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G124</xm:sqref>
        </x14:conditionalFormatting>
        <x14:conditionalFormatting xmlns:xm="http://schemas.microsoft.com/office/excel/2006/main">
          <x14:cfRule type="iconSet" priority="49" id="{CA9EA3F7-4189-4A63-8FDB-17F04FCFFB4D}">
            <x14:iconSet custom="1">
              <x14:cfvo type="percent">
                <xm:f>0</xm:f>
              </x14:cfvo>
              <x14:cfvo type="formula">
                <xm:f>$H$122</xm:f>
              </x14:cfvo>
              <x14:cfvo type="formula" gte="0">
                <xm:f>$H$122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H124</xm:sqref>
        </x14:conditionalFormatting>
        <x14:conditionalFormatting xmlns:xm="http://schemas.microsoft.com/office/excel/2006/main">
          <x14:cfRule type="iconSet" priority="48" id="{299DCD65-2728-4382-9D73-E417EAC4137C}">
            <x14:iconSet custom="1">
              <x14:cfvo type="percent">
                <xm:f>0</xm:f>
              </x14:cfvo>
              <x14:cfvo type="formula">
                <xm:f>$I$122</xm:f>
              </x14:cfvo>
              <x14:cfvo type="formula" gte="0">
                <xm:f>$I$122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I124</xm:sqref>
        </x14:conditionalFormatting>
        <x14:conditionalFormatting xmlns:xm="http://schemas.microsoft.com/office/excel/2006/main">
          <x14:cfRule type="iconSet" priority="46" id="{B5A9F0ED-380C-4B9D-9532-460821059FB6}">
            <x14:iconSet custom="1">
              <x14:cfvo type="percent">
                <xm:f>0</xm:f>
              </x14:cfvo>
              <x14:cfvo type="formula">
                <xm:f>$J$122</xm:f>
              </x14:cfvo>
              <x14:cfvo type="formula" gte="0">
                <xm:f>$J$122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J124</xm:sqref>
        </x14:conditionalFormatting>
        <x14:conditionalFormatting xmlns:xm="http://schemas.microsoft.com/office/excel/2006/main">
          <x14:cfRule type="iconSet" priority="45" id="{2E5877BE-86A0-4E1B-A971-BF361BB8EF36}">
            <x14:iconSet custom="1">
              <x14:cfvo type="percent">
                <xm:f>0</xm:f>
              </x14:cfvo>
              <x14:cfvo type="formula">
                <xm:f>$K$122</xm:f>
              </x14:cfvo>
              <x14:cfvo type="formula" gte="0">
                <xm:f>$K$122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K124</xm:sqref>
        </x14:conditionalFormatting>
        <x14:conditionalFormatting xmlns:xm="http://schemas.microsoft.com/office/excel/2006/main">
          <x14:cfRule type="iconSet" priority="44" id="{F35DF321-2939-456C-85EE-71ECA7B24015}">
            <x14:iconSet custom="1">
              <x14:cfvo type="percent">
                <xm:f>0</xm:f>
              </x14:cfvo>
              <x14:cfvo type="formula">
                <xm:f>$L$122</xm:f>
              </x14:cfvo>
              <x14:cfvo type="formula" gte="0">
                <xm:f>$L$122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L124</xm:sqref>
        </x14:conditionalFormatting>
        <x14:conditionalFormatting xmlns:xm="http://schemas.microsoft.com/office/excel/2006/main">
          <x14:cfRule type="iconSet" priority="43" id="{698FA858-BC04-4C89-8791-3764211E73BC}">
            <x14:iconSet custom="1">
              <x14:cfvo type="percent">
                <xm:f>0</xm:f>
              </x14:cfvo>
              <x14:cfvo type="formula">
                <xm:f>$M$122</xm:f>
              </x14:cfvo>
              <x14:cfvo type="formula" gte="0">
                <xm:f>$M$122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M124</xm:sqref>
        </x14:conditionalFormatting>
        <x14:conditionalFormatting xmlns:xm="http://schemas.microsoft.com/office/excel/2006/main">
          <x14:cfRule type="iconSet" priority="42" id="{07FB8815-F9FA-4632-9044-15B7E385F025}">
            <x14:iconSet custom="1">
              <x14:cfvo type="percent">
                <xm:f>0</xm:f>
              </x14:cfvo>
              <x14:cfvo type="formula">
                <xm:f>$N$122</xm:f>
              </x14:cfvo>
              <x14:cfvo type="formula" gte="0">
                <xm:f>$N$122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N124</xm:sqref>
        </x14:conditionalFormatting>
        <x14:conditionalFormatting xmlns:xm="http://schemas.microsoft.com/office/excel/2006/main">
          <x14:cfRule type="iconSet" priority="41" id="{5BCC6D33-C5CC-4768-84D5-3220130E176F}">
            <x14:iconSet custom="1">
              <x14:cfvo type="percent">
                <xm:f>0</xm:f>
              </x14:cfvo>
              <x14:cfvo type="formula">
                <xm:f>$O$122</xm:f>
              </x14:cfvo>
              <x14:cfvo type="formula" gte="0">
                <xm:f>$O$122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O124</xm:sqref>
        </x14:conditionalFormatting>
        <x14:conditionalFormatting xmlns:xm="http://schemas.microsoft.com/office/excel/2006/main">
          <x14:cfRule type="iconSet" priority="40" id="{4149033F-8162-4B8B-90FE-B54BA34D644D}">
            <x14:iconSet custom="1">
              <x14:cfvo type="percent">
                <xm:f>0</xm:f>
              </x14:cfvo>
              <x14:cfvo type="formula">
                <xm:f>$P$122</xm:f>
              </x14:cfvo>
              <x14:cfvo type="formula" gte="0">
                <xm:f>$P$122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P124</xm:sqref>
        </x14:conditionalFormatting>
        <x14:conditionalFormatting xmlns:xm="http://schemas.microsoft.com/office/excel/2006/main">
          <x14:cfRule type="iconSet" priority="28" id="{B65E91C7-F345-4C85-A39F-2710C6879096}">
            <x14:iconSet custom="1">
              <x14:cfvo type="percent">
                <xm:f>0</xm:f>
              </x14:cfvo>
              <x14:cfvo type="formula">
                <xm:f>$P$15</xm:f>
              </x14:cfvo>
              <x14:cfvo type="formula" gte="0">
                <xm:f>$P$15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R6</xm:sqref>
        </x14:conditionalFormatting>
        <x14:conditionalFormatting xmlns:xm="http://schemas.microsoft.com/office/excel/2006/main">
          <x14:cfRule type="iconSet" priority="27" id="{19D9C799-813F-4329-8D8A-D0182C883CF5}">
            <x14:iconSet custom="1">
              <x14:cfvo type="percent">
                <xm:f>0</xm:f>
              </x14:cfvo>
              <x14:cfvo type="formula">
                <xm:f>$P$14</xm:f>
              </x14:cfvo>
              <x14:cfvo type="formula" gte="0">
                <xm:f>$P$14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  <x14:conditionalFormatting xmlns:xm="http://schemas.microsoft.com/office/excel/2006/main">
          <x14:cfRule type="iconSet" priority="25" id="{1CD64DE0-A54F-44EE-8573-167AF9C7F6A1}">
            <x14:iconSet custom="1">
              <x14:cfvo type="percent">
                <xm:f>0</xm:f>
              </x14:cfvo>
              <x14:cfvo type="formula">
                <xm:f>$F$14</xm:f>
              </x14:cfvo>
              <x14:cfvo type="formula" gte="0">
                <xm:f>$F$14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F16</xm:sqref>
        </x14:conditionalFormatting>
        <x14:conditionalFormatting xmlns:xm="http://schemas.microsoft.com/office/excel/2006/main">
          <x14:cfRule type="iconSet" priority="24" id="{7E8B99B2-F24C-4C40-AE14-2AF923D3E806}">
            <x14:iconSet custom="1">
              <x14:cfvo type="percent">
                <xm:f>0</xm:f>
              </x14:cfvo>
              <x14:cfvo type="formula">
                <xm:f>$G$14</xm:f>
              </x14:cfvo>
              <x14:cfvo type="formula" gte="0">
                <xm:f>$G$14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G16</xm:sqref>
        </x14:conditionalFormatting>
        <x14:conditionalFormatting xmlns:xm="http://schemas.microsoft.com/office/excel/2006/main">
          <x14:cfRule type="iconSet" priority="23" id="{F3445F12-423C-4BC0-8B22-FC6E5C05201A}">
            <x14:iconSet custom="1">
              <x14:cfvo type="percent">
                <xm:f>0</xm:f>
              </x14:cfvo>
              <x14:cfvo type="formula">
                <xm:f>$H$14</xm:f>
              </x14:cfvo>
              <x14:cfvo type="formula" gte="0">
                <xm:f>$H$14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H16</xm:sqref>
        </x14:conditionalFormatting>
        <x14:conditionalFormatting xmlns:xm="http://schemas.microsoft.com/office/excel/2006/main">
          <x14:cfRule type="iconSet" priority="21" id="{A3BBBA76-A789-43DA-96C3-B09EE02E7BC2}">
            <x14:iconSet custom="1">
              <x14:cfvo type="percent">
                <xm:f>0</xm:f>
              </x14:cfvo>
              <x14:cfvo type="formula">
                <xm:f>$I$14</xm:f>
              </x14:cfvo>
              <x14:cfvo type="formula" gte="0">
                <xm:f>$I$14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I16</xm:sqref>
        </x14:conditionalFormatting>
        <x14:conditionalFormatting xmlns:xm="http://schemas.microsoft.com/office/excel/2006/main">
          <x14:cfRule type="iconSet" priority="20" id="{FB88879E-1928-479D-80AC-E46589CADCE3}">
            <x14:iconSet custom="1">
              <x14:cfvo type="percent">
                <xm:f>0</xm:f>
              </x14:cfvo>
              <x14:cfvo type="formula">
                <xm:f>$J$14</xm:f>
              </x14:cfvo>
              <x14:cfvo type="formula" gte="0">
                <xm:f>$J$14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J16</xm:sqref>
        </x14:conditionalFormatting>
        <x14:conditionalFormatting xmlns:xm="http://schemas.microsoft.com/office/excel/2006/main">
          <x14:cfRule type="iconSet" priority="19" id="{4C2547AE-3345-493C-B948-7B8516565D70}">
            <x14:iconSet custom="1">
              <x14:cfvo type="percent">
                <xm:f>0</xm:f>
              </x14:cfvo>
              <x14:cfvo type="formula">
                <xm:f>$K$14</xm:f>
              </x14:cfvo>
              <x14:cfvo type="formula" gte="0">
                <xm:f>$K$14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K16</xm:sqref>
        </x14:conditionalFormatting>
        <x14:conditionalFormatting xmlns:xm="http://schemas.microsoft.com/office/excel/2006/main">
          <x14:cfRule type="iconSet" priority="18" id="{1414D147-8D91-46E1-BA15-ACDE7BC514DB}">
            <x14:iconSet custom="1">
              <x14:cfvo type="percent">
                <xm:f>0</xm:f>
              </x14:cfvo>
              <x14:cfvo type="formula">
                <xm:f>$L$14</xm:f>
              </x14:cfvo>
              <x14:cfvo type="formula" gte="0">
                <xm:f>$L$14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L16</xm:sqref>
        </x14:conditionalFormatting>
        <x14:conditionalFormatting xmlns:xm="http://schemas.microsoft.com/office/excel/2006/main">
          <x14:cfRule type="iconSet" priority="17" id="{648CC70D-A5D3-4C81-88C8-82855E54AF84}">
            <x14:iconSet custom="1">
              <x14:cfvo type="percent">
                <xm:f>0</xm:f>
              </x14:cfvo>
              <x14:cfvo type="formula">
                <xm:f>$M$14</xm:f>
              </x14:cfvo>
              <x14:cfvo type="formula" gte="0">
                <xm:f>$M$14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M16</xm:sqref>
        </x14:conditionalFormatting>
        <x14:conditionalFormatting xmlns:xm="http://schemas.microsoft.com/office/excel/2006/main">
          <x14:cfRule type="iconSet" priority="16" id="{516E9E77-8154-4C40-9924-52F2444D1011}">
            <x14:iconSet custom="1">
              <x14:cfvo type="percent">
                <xm:f>0</xm:f>
              </x14:cfvo>
              <x14:cfvo type="formula">
                <xm:f>$N$14</xm:f>
              </x14:cfvo>
              <x14:cfvo type="formula" gte="0">
                <xm:f>$N$14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N16</xm:sqref>
        </x14:conditionalFormatting>
        <x14:conditionalFormatting xmlns:xm="http://schemas.microsoft.com/office/excel/2006/main">
          <x14:cfRule type="iconSet" priority="15" id="{DEBA33A7-C972-4918-BEB9-E1925931E3AA}">
            <x14:iconSet custom="1">
              <x14:cfvo type="percent">
                <xm:f>0</xm:f>
              </x14:cfvo>
              <x14:cfvo type="formula">
                <xm:f>$O$14</xm:f>
              </x14:cfvo>
              <x14:cfvo type="formula" gte="0">
                <xm:f>$O$14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O16</xm:sqref>
        </x14:conditionalFormatting>
        <x14:conditionalFormatting xmlns:xm="http://schemas.microsoft.com/office/excel/2006/main">
          <x14:cfRule type="iconSet" priority="14" id="{452A9200-FCBB-4CFF-91A1-2F21CE164EA7}">
            <x14:iconSet custom="1">
              <x14:cfvo type="percent">
                <xm:f>0</xm:f>
              </x14:cfvo>
              <x14:cfvo type="formula">
                <xm:f>$P$14</xm:f>
              </x14:cfvo>
              <x14:cfvo type="formula" gte="0">
                <xm:f>$P$14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P16</xm:sqref>
        </x14:conditionalFormatting>
        <x14:conditionalFormatting xmlns:xm="http://schemas.microsoft.com/office/excel/2006/main">
          <x14:cfRule type="iconSet" priority="11" id="{85D31B5B-95C6-4E95-883F-5D53BC31072F}">
            <x14:iconSet custom="1">
              <x14:cfvo type="percent">
                <xm:f>0</xm:f>
              </x14:cfvo>
              <x14:cfvo type="formula">
                <xm:f>$F$440</xm:f>
              </x14:cfvo>
              <x14:cfvo type="formula" gte="0">
                <xm:f>$F$440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F441</xm:sqref>
        </x14:conditionalFormatting>
        <x14:conditionalFormatting xmlns:xm="http://schemas.microsoft.com/office/excel/2006/main">
          <x14:cfRule type="iconSet" priority="10" id="{4C3A1375-3423-4326-B7F1-0675DB6724BD}">
            <x14:iconSet custom="1">
              <x14:cfvo type="percent">
                <xm:f>0</xm:f>
              </x14:cfvo>
              <x14:cfvo type="formula">
                <xm:f>$G$440</xm:f>
              </x14:cfvo>
              <x14:cfvo type="formula" gte="0">
                <xm:f>$G$440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G441</xm:sqref>
        </x14:conditionalFormatting>
        <x14:conditionalFormatting xmlns:xm="http://schemas.microsoft.com/office/excel/2006/main">
          <x14:cfRule type="iconSet" priority="9" id="{2AECF830-FACB-4114-BC30-0DD270894B99}">
            <x14:iconSet custom="1">
              <x14:cfvo type="percent">
                <xm:f>0</xm:f>
              </x14:cfvo>
              <x14:cfvo type="formula">
                <xm:f>$H$440</xm:f>
              </x14:cfvo>
              <x14:cfvo type="formula" gte="0">
                <xm:f>$H$440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H441</xm:sqref>
        </x14:conditionalFormatting>
        <x14:conditionalFormatting xmlns:xm="http://schemas.microsoft.com/office/excel/2006/main">
          <x14:cfRule type="iconSet" priority="8" id="{6FC1380A-CA45-4E06-B3CF-3F774FF81291}">
            <x14:iconSet custom="1">
              <x14:cfvo type="percent">
                <xm:f>0</xm:f>
              </x14:cfvo>
              <x14:cfvo type="formula">
                <xm:f>$I$440</xm:f>
              </x14:cfvo>
              <x14:cfvo type="formula" gte="0">
                <xm:f>$I$440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I441</xm:sqref>
        </x14:conditionalFormatting>
        <x14:conditionalFormatting xmlns:xm="http://schemas.microsoft.com/office/excel/2006/main">
          <x14:cfRule type="iconSet" priority="7" id="{A63EA1A9-3B66-4233-B0E8-81D8A526BDC4}">
            <x14:iconSet custom="1">
              <x14:cfvo type="percent">
                <xm:f>0</xm:f>
              </x14:cfvo>
              <x14:cfvo type="formula">
                <xm:f>$J$440</xm:f>
              </x14:cfvo>
              <x14:cfvo type="formula" gte="0">
                <xm:f>$J$440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J441</xm:sqref>
        </x14:conditionalFormatting>
        <x14:conditionalFormatting xmlns:xm="http://schemas.microsoft.com/office/excel/2006/main">
          <x14:cfRule type="iconSet" priority="6" id="{059CB059-B474-475A-A863-E678A8B5017A}">
            <x14:iconSet custom="1">
              <x14:cfvo type="percent">
                <xm:f>0</xm:f>
              </x14:cfvo>
              <x14:cfvo type="formula">
                <xm:f>$K$440</xm:f>
              </x14:cfvo>
              <x14:cfvo type="formula" gte="0">
                <xm:f>$K$440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K441</xm:sqref>
        </x14:conditionalFormatting>
        <x14:conditionalFormatting xmlns:xm="http://schemas.microsoft.com/office/excel/2006/main">
          <x14:cfRule type="iconSet" priority="5" id="{5BA0ECED-B0D2-4BC9-8A1C-6A11B131DCAD}">
            <x14:iconSet custom="1">
              <x14:cfvo type="percent">
                <xm:f>0</xm:f>
              </x14:cfvo>
              <x14:cfvo type="formula">
                <xm:f>$L$440</xm:f>
              </x14:cfvo>
              <x14:cfvo type="formula" gte="0">
                <xm:f>$L$440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L441</xm:sqref>
        </x14:conditionalFormatting>
        <x14:conditionalFormatting xmlns:xm="http://schemas.microsoft.com/office/excel/2006/main">
          <x14:cfRule type="iconSet" priority="4" id="{944F1A4C-754D-4950-A0D1-003FB4E15DA0}">
            <x14:iconSet custom="1">
              <x14:cfvo type="percent">
                <xm:f>0</xm:f>
              </x14:cfvo>
              <x14:cfvo type="formula">
                <xm:f>$M$440</xm:f>
              </x14:cfvo>
              <x14:cfvo type="formula" gte="0">
                <xm:f>$M$440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M441</xm:sqref>
        </x14:conditionalFormatting>
        <x14:conditionalFormatting xmlns:xm="http://schemas.microsoft.com/office/excel/2006/main">
          <x14:cfRule type="iconSet" priority="3" id="{F175D8A5-EBE1-42F8-ACD9-15702FFCB3DA}">
            <x14:iconSet custom="1">
              <x14:cfvo type="percent">
                <xm:f>0</xm:f>
              </x14:cfvo>
              <x14:cfvo type="formula">
                <xm:f>$N$440</xm:f>
              </x14:cfvo>
              <x14:cfvo type="formula" gte="0">
                <xm:f>$N$440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N441</xm:sqref>
        </x14:conditionalFormatting>
        <x14:conditionalFormatting xmlns:xm="http://schemas.microsoft.com/office/excel/2006/main">
          <x14:cfRule type="iconSet" priority="2" id="{CB6F18AB-4CB7-4560-A17D-5725644586E3}">
            <x14:iconSet custom="1">
              <x14:cfvo type="percent">
                <xm:f>0</xm:f>
              </x14:cfvo>
              <x14:cfvo type="formula">
                <xm:f>$O$440</xm:f>
              </x14:cfvo>
              <x14:cfvo type="formula" gte="0">
                <xm:f>$O$440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O441</xm:sqref>
        </x14:conditionalFormatting>
        <x14:conditionalFormatting xmlns:xm="http://schemas.microsoft.com/office/excel/2006/main">
          <x14:cfRule type="iconSet" priority="1" id="{6CC0550A-33A4-43E8-8E90-F72700EE76EB}">
            <x14:iconSet custom="1">
              <x14:cfvo type="percent">
                <xm:f>0</xm:f>
              </x14:cfvo>
              <x14:cfvo type="formula">
                <xm:f>$P$440</xm:f>
              </x14:cfvo>
              <x14:cfvo type="formula" gte="0">
                <xm:f>$P$440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P441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</sheetPr>
  <dimension ref="A1:D520"/>
  <sheetViews>
    <sheetView topLeftCell="A14" zoomScale="85" zoomScaleNormal="85" workbookViewId="0">
      <selection activeCell="A4" sqref="A4"/>
    </sheetView>
  </sheetViews>
  <sheetFormatPr defaultColWidth="9.109375" defaultRowHeight="14.4"/>
  <cols>
    <col min="1" max="1" width="56.33203125" style="103" customWidth="1"/>
    <col min="2" max="16384" width="9.109375" style="103"/>
  </cols>
  <sheetData>
    <row r="1" spans="1:1" ht="15.6">
      <c r="A1" s="102"/>
    </row>
    <row r="2" spans="1:1" ht="15.6">
      <c r="A2" s="104" t="s">
        <v>145</v>
      </c>
    </row>
    <row r="3" spans="1:1" ht="15.6">
      <c r="A3" s="105" t="s">
        <v>146</v>
      </c>
    </row>
    <row r="4" spans="1:1">
      <c r="A4" s="106"/>
    </row>
    <row r="5" spans="1:1">
      <c r="A5" s="107" t="s">
        <v>147</v>
      </c>
    </row>
    <row r="6" spans="1:1">
      <c r="A6" s="108"/>
    </row>
    <row r="7" spans="1:1">
      <c r="A7" s="108" t="s">
        <v>148</v>
      </c>
    </row>
    <row r="8" spans="1:1">
      <c r="A8" s="109" t="s">
        <v>149</v>
      </c>
    </row>
    <row r="9" spans="1:1">
      <c r="A9" s="109" t="s">
        <v>150</v>
      </c>
    </row>
    <row r="10" spans="1:1">
      <c r="A10" s="109" t="s">
        <v>151</v>
      </c>
    </row>
    <row r="11" spans="1:1">
      <c r="A11" s="109" t="s">
        <v>152</v>
      </c>
    </row>
    <row r="12" spans="1:1">
      <c r="A12" s="109" t="s">
        <v>153</v>
      </c>
    </row>
    <row r="13" spans="1:1">
      <c r="A13" s="109" t="s">
        <v>154</v>
      </c>
    </row>
    <row r="14" spans="1:1">
      <c r="A14" s="109" t="s">
        <v>155</v>
      </c>
    </row>
    <row r="15" spans="1:1">
      <c r="A15" s="109" t="s">
        <v>156</v>
      </c>
    </row>
    <row r="16" spans="1:1">
      <c r="A16" s="109" t="s">
        <v>157</v>
      </c>
    </row>
    <row r="17" spans="1:1">
      <c r="A17" s="109" t="s">
        <v>158</v>
      </c>
    </row>
    <row r="18" spans="1:1">
      <c r="A18" s="109" t="s">
        <v>159</v>
      </c>
    </row>
    <row r="19" spans="1:1">
      <c r="A19" s="109" t="s">
        <v>160</v>
      </c>
    </row>
    <row r="20" spans="1:1">
      <c r="A20" s="110"/>
    </row>
    <row r="21" spans="1:1">
      <c r="A21" s="111" t="s">
        <v>161</v>
      </c>
    </row>
    <row r="22" spans="1:1">
      <c r="A22" s="108" t="s">
        <v>162</v>
      </c>
    </row>
    <row r="23" spans="1:1">
      <c r="A23" s="112" t="s">
        <v>163</v>
      </c>
    </row>
    <row r="24" spans="1:1">
      <c r="A24" s="113" t="s">
        <v>164</v>
      </c>
    </row>
    <row r="25" spans="1:1">
      <c r="A25" s="113" t="s">
        <v>165</v>
      </c>
    </row>
    <row r="26" spans="1:1">
      <c r="A26" s="113" t="s">
        <v>166</v>
      </c>
    </row>
    <row r="27" spans="1:1">
      <c r="A27" s="113" t="s">
        <v>167</v>
      </c>
    </row>
    <row r="28" spans="1:1">
      <c r="A28" s="113" t="s">
        <v>168</v>
      </c>
    </row>
    <row r="29" spans="1:1">
      <c r="A29" s="113" t="s">
        <v>169</v>
      </c>
    </row>
    <row r="30" spans="1:1">
      <c r="A30" s="113" t="s">
        <v>170</v>
      </c>
    </row>
    <row r="31" spans="1:1">
      <c r="A31" s="113" t="s">
        <v>171</v>
      </c>
    </row>
    <row r="32" spans="1:1">
      <c r="A32" s="113" t="s">
        <v>172</v>
      </c>
    </row>
    <row r="33" spans="1:1">
      <c r="A33" s="113" t="s">
        <v>173</v>
      </c>
    </row>
    <row r="34" spans="1:1">
      <c r="A34" s="113" t="s">
        <v>174</v>
      </c>
    </row>
    <row r="35" spans="1:1">
      <c r="A35" s="113" t="s">
        <v>175</v>
      </c>
    </row>
    <row r="36" spans="1:1">
      <c r="A36" s="113" t="s">
        <v>176</v>
      </c>
    </row>
    <row r="37" spans="1:1">
      <c r="A37" s="113" t="s">
        <v>177</v>
      </c>
    </row>
    <row r="38" spans="1:1">
      <c r="A38" s="113" t="s">
        <v>178</v>
      </c>
    </row>
    <row r="39" spans="1:1">
      <c r="A39" s="113" t="s">
        <v>179</v>
      </c>
    </row>
    <row r="40" spans="1:1">
      <c r="A40" s="113" t="s">
        <v>180</v>
      </c>
    </row>
    <row r="41" spans="1:1">
      <c r="A41" s="113" t="s">
        <v>181</v>
      </c>
    </row>
    <row r="42" spans="1:1">
      <c r="A42" s="108" t="s">
        <v>182</v>
      </c>
    </row>
    <row r="43" spans="1:1">
      <c r="A43" s="112" t="s">
        <v>163</v>
      </c>
    </row>
    <row r="44" spans="1:1">
      <c r="A44" s="113" t="s">
        <v>183</v>
      </c>
    </row>
    <row r="45" spans="1:1">
      <c r="A45" s="113" t="s">
        <v>184</v>
      </c>
    </row>
    <row r="46" spans="1:1">
      <c r="A46" s="113" t="s">
        <v>185</v>
      </c>
    </row>
    <row r="47" spans="1:1">
      <c r="A47" s="113" t="s">
        <v>186</v>
      </c>
    </row>
    <row r="48" spans="1:1">
      <c r="A48" s="113" t="s">
        <v>187</v>
      </c>
    </row>
    <row r="49" spans="1:1">
      <c r="A49" s="113" t="s">
        <v>188</v>
      </c>
    </row>
    <row r="50" spans="1:1">
      <c r="A50" s="113" t="s">
        <v>189</v>
      </c>
    </row>
    <row r="51" spans="1:1">
      <c r="A51" s="113" t="s">
        <v>190</v>
      </c>
    </row>
    <row r="52" spans="1:1">
      <c r="A52" s="113" t="s">
        <v>191</v>
      </c>
    </row>
    <row r="53" spans="1:1">
      <c r="A53" s="113" t="s">
        <v>192</v>
      </c>
    </row>
    <row r="54" spans="1:1">
      <c r="A54" s="113" t="s">
        <v>193</v>
      </c>
    </row>
    <row r="55" spans="1:1">
      <c r="A55" s="108" t="s">
        <v>194</v>
      </c>
    </row>
    <row r="56" spans="1:1">
      <c r="A56" s="112" t="s">
        <v>195</v>
      </c>
    </row>
    <row r="57" spans="1:1">
      <c r="A57" s="113" t="s">
        <v>196</v>
      </c>
    </row>
    <row r="58" spans="1:1">
      <c r="A58" s="113" t="s">
        <v>197</v>
      </c>
    </row>
    <row r="59" spans="1:1">
      <c r="A59" s="113" t="s">
        <v>198</v>
      </c>
    </row>
    <row r="60" spans="1:1">
      <c r="A60" s="113" t="s">
        <v>199</v>
      </c>
    </row>
    <row r="61" spans="1:1">
      <c r="A61" s="113" t="s">
        <v>200</v>
      </c>
    </row>
    <row r="62" spans="1:1">
      <c r="A62" s="108" t="s">
        <v>201</v>
      </c>
    </row>
    <row r="63" spans="1:1">
      <c r="A63" s="112" t="s">
        <v>195</v>
      </c>
    </row>
    <row r="64" spans="1:1">
      <c r="A64" s="113" t="s">
        <v>202</v>
      </c>
    </row>
    <row r="65" spans="1:1">
      <c r="A65" s="113" t="s">
        <v>203</v>
      </c>
    </row>
    <row r="66" spans="1:1">
      <c r="A66" s="113" t="s">
        <v>204</v>
      </c>
    </row>
    <row r="67" spans="1:1">
      <c r="A67" s="113" t="s">
        <v>205</v>
      </c>
    </row>
    <row r="68" spans="1:1">
      <c r="A68" s="113" t="s">
        <v>206</v>
      </c>
    </row>
    <row r="69" spans="1:1">
      <c r="A69" s="113" t="s">
        <v>207</v>
      </c>
    </row>
    <row r="70" spans="1:1">
      <c r="A70" s="113" t="s">
        <v>208</v>
      </c>
    </row>
    <row r="71" spans="1:1">
      <c r="A71" s="113" t="s">
        <v>209</v>
      </c>
    </row>
    <row r="72" spans="1:1">
      <c r="A72" s="113" t="s">
        <v>210</v>
      </c>
    </row>
    <row r="73" spans="1:1">
      <c r="A73" s="113" t="s">
        <v>211</v>
      </c>
    </row>
    <row r="74" spans="1:1">
      <c r="A74" s="113" t="s">
        <v>212</v>
      </c>
    </row>
    <row r="75" spans="1:1">
      <c r="A75" s="113" t="s">
        <v>213</v>
      </c>
    </row>
    <row r="76" spans="1:1">
      <c r="A76" s="108" t="s">
        <v>214</v>
      </c>
    </row>
    <row r="77" spans="1:1">
      <c r="A77" s="112" t="s">
        <v>195</v>
      </c>
    </row>
    <row r="78" spans="1:1">
      <c r="A78" s="113" t="s">
        <v>215</v>
      </c>
    </row>
    <row r="79" spans="1:1">
      <c r="A79" s="113" t="s">
        <v>216</v>
      </c>
    </row>
    <row r="80" spans="1:1">
      <c r="A80" s="113" t="s">
        <v>217</v>
      </c>
    </row>
    <row r="81" spans="1:1">
      <c r="A81" s="113" t="s">
        <v>218</v>
      </c>
    </row>
    <row r="82" spans="1:1">
      <c r="A82" s="113" t="s">
        <v>219</v>
      </c>
    </row>
    <row r="83" spans="1:1">
      <c r="A83" s="113" t="s">
        <v>220</v>
      </c>
    </row>
    <row r="84" spans="1:1">
      <c r="A84" s="113" t="s">
        <v>221</v>
      </c>
    </row>
    <row r="85" spans="1:1">
      <c r="A85" s="108" t="s">
        <v>222</v>
      </c>
    </row>
    <row r="86" spans="1:1">
      <c r="A86" s="112" t="s">
        <v>195</v>
      </c>
    </row>
    <row r="87" spans="1:1">
      <c r="A87" s="113" t="s">
        <v>223</v>
      </c>
    </row>
    <row r="88" spans="1:1">
      <c r="A88" s="113" t="s">
        <v>224</v>
      </c>
    </row>
    <row r="89" spans="1:1">
      <c r="A89" s="113" t="s">
        <v>225</v>
      </c>
    </row>
    <row r="90" spans="1:1">
      <c r="A90" s="113" t="s">
        <v>226</v>
      </c>
    </row>
    <row r="91" spans="1:1">
      <c r="A91" s="113" t="s">
        <v>227</v>
      </c>
    </row>
    <row r="92" spans="1:1">
      <c r="A92" s="113" t="s">
        <v>228</v>
      </c>
    </row>
    <row r="93" spans="1:1">
      <c r="A93" s="113" t="s">
        <v>229</v>
      </c>
    </row>
    <row r="94" spans="1:1">
      <c r="A94" s="113" t="s">
        <v>230</v>
      </c>
    </row>
    <row r="95" spans="1:1">
      <c r="A95" s="113" t="s">
        <v>231</v>
      </c>
    </row>
    <row r="96" spans="1:1">
      <c r="A96" s="113" t="s">
        <v>232</v>
      </c>
    </row>
    <row r="97" spans="1:1">
      <c r="A97" s="108" t="s">
        <v>233</v>
      </c>
    </row>
    <row r="98" spans="1:1">
      <c r="A98" s="112" t="s">
        <v>195</v>
      </c>
    </row>
    <row r="99" spans="1:1">
      <c r="A99" s="113" t="s">
        <v>234</v>
      </c>
    </row>
    <row r="100" spans="1:1">
      <c r="A100" s="113" t="s">
        <v>235</v>
      </c>
    </row>
    <row r="101" spans="1:1">
      <c r="A101" s="113" t="s">
        <v>236</v>
      </c>
    </row>
    <row r="102" spans="1:1">
      <c r="A102" s="113" t="s">
        <v>237</v>
      </c>
    </row>
    <row r="103" spans="1:1">
      <c r="A103" s="108" t="s">
        <v>238</v>
      </c>
    </row>
    <row r="104" spans="1:1">
      <c r="A104" s="112" t="s">
        <v>195</v>
      </c>
    </row>
    <row r="105" spans="1:1">
      <c r="A105" s="113" t="s">
        <v>239</v>
      </c>
    </row>
    <row r="106" spans="1:1">
      <c r="A106" s="113" t="s">
        <v>240</v>
      </c>
    </row>
    <row r="107" spans="1:1">
      <c r="A107" s="113" t="s">
        <v>241</v>
      </c>
    </row>
    <row r="108" spans="1:1">
      <c r="A108" s="113" t="s">
        <v>242</v>
      </c>
    </row>
    <row r="109" spans="1:1">
      <c r="A109" s="113" t="s">
        <v>243</v>
      </c>
    </row>
    <row r="110" spans="1:1">
      <c r="A110" s="113" t="s">
        <v>244</v>
      </c>
    </row>
    <row r="111" spans="1:1">
      <c r="A111" s="113" t="s">
        <v>245</v>
      </c>
    </row>
    <row r="112" spans="1:1">
      <c r="A112" s="108" t="s">
        <v>246</v>
      </c>
    </row>
    <row r="113" spans="1:1">
      <c r="A113" s="112" t="s">
        <v>195</v>
      </c>
    </row>
    <row r="114" spans="1:1">
      <c r="A114" s="113" t="s">
        <v>247</v>
      </c>
    </row>
    <row r="115" spans="1:1">
      <c r="A115" s="113" t="s">
        <v>248</v>
      </c>
    </row>
    <row r="116" spans="1:1">
      <c r="A116" s="113" t="s">
        <v>249</v>
      </c>
    </row>
    <row r="117" spans="1:1">
      <c r="A117" s="113" t="s">
        <v>250</v>
      </c>
    </row>
    <row r="118" spans="1:1">
      <c r="A118" s="113" t="s">
        <v>251</v>
      </c>
    </row>
    <row r="119" spans="1:1">
      <c r="A119" s="113" t="s">
        <v>252</v>
      </c>
    </row>
    <row r="120" spans="1:1">
      <c r="A120" s="113" t="s">
        <v>253</v>
      </c>
    </row>
    <row r="121" spans="1:1">
      <c r="A121" s="113" t="s">
        <v>254</v>
      </c>
    </row>
    <row r="122" spans="1:1">
      <c r="A122" s="113" t="s">
        <v>255</v>
      </c>
    </row>
    <row r="123" spans="1:1">
      <c r="A123" s="113" t="s">
        <v>256</v>
      </c>
    </row>
    <row r="124" spans="1:1">
      <c r="A124" s="113" t="s">
        <v>257</v>
      </c>
    </row>
    <row r="125" spans="1:1">
      <c r="A125" s="113" t="s">
        <v>258</v>
      </c>
    </row>
    <row r="126" spans="1:1">
      <c r="A126" s="113" t="s">
        <v>259</v>
      </c>
    </row>
    <row r="127" spans="1:1">
      <c r="A127" s="108" t="s">
        <v>260</v>
      </c>
    </row>
    <row r="128" spans="1:1">
      <c r="A128" s="112" t="s">
        <v>195</v>
      </c>
    </row>
    <row r="129" spans="1:1">
      <c r="A129" s="113" t="s">
        <v>261</v>
      </c>
    </row>
    <row r="130" spans="1:1">
      <c r="A130" s="113" t="s">
        <v>262</v>
      </c>
    </row>
    <row r="131" spans="1:1">
      <c r="A131" s="113" t="s">
        <v>263</v>
      </c>
    </row>
    <row r="132" spans="1:1">
      <c r="A132" s="113" t="s">
        <v>206</v>
      </c>
    </row>
    <row r="133" spans="1:1">
      <c r="A133" s="113" t="s">
        <v>264</v>
      </c>
    </row>
    <row r="134" spans="1:1">
      <c r="A134" s="113" t="s">
        <v>265</v>
      </c>
    </row>
    <row r="135" spans="1:1">
      <c r="A135" s="113" t="s">
        <v>266</v>
      </c>
    </row>
    <row r="136" spans="1:1">
      <c r="A136" s="113" t="s">
        <v>267</v>
      </c>
    </row>
    <row r="137" spans="1:1">
      <c r="A137" s="113" t="s">
        <v>268</v>
      </c>
    </row>
    <row r="138" spans="1:1">
      <c r="A138" s="108" t="s">
        <v>269</v>
      </c>
    </row>
    <row r="139" spans="1:1">
      <c r="A139" s="112" t="s">
        <v>195</v>
      </c>
    </row>
    <row r="140" spans="1:1">
      <c r="A140" s="113" t="s">
        <v>270</v>
      </c>
    </row>
    <row r="141" spans="1:1">
      <c r="A141" s="113" t="s">
        <v>271</v>
      </c>
    </row>
    <row r="142" spans="1:1">
      <c r="A142" s="113" t="s">
        <v>272</v>
      </c>
    </row>
    <row r="143" spans="1:1">
      <c r="A143" s="113" t="s">
        <v>273</v>
      </c>
    </row>
    <row r="144" spans="1:1">
      <c r="A144" s="113" t="s">
        <v>274</v>
      </c>
    </row>
    <row r="145" spans="1:1">
      <c r="A145" s="113" t="s">
        <v>275</v>
      </c>
    </row>
    <row r="146" spans="1:1">
      <c r="A146" s="113" t="s">
        <v>276</v>
      </c>
    </row>
    <row r="147" spans="1:1">
      <c r="A147" s="113" t="s">
        <v>277</v>
      </c>
    </row>
    <row r="148" spans="1:1">
      <c r="A148" s="113" t="s">
        <v>278</v>
      </c>
    </row>
    <row r="149" spans="1:1">
      <c r="A149" s="108" t="s">
        <v>279</v>
      </c>
    </row>
    <row r="150" spans="1:1">
      <c r="A150" s="112" t="s">
        <v>195</v>
      </c>
    </row>
    <row r="151" spans="1:1">
      <c r="A151" s="113" t="s">
        <v>280</v>
      </c>
    </row>
    <row r="152" spans="1:1">
      <c r="A152" s="113" t="s">
        <v>281</v>
      </c>
    </row>
    <row r="153" spans="1:1">
      <c r="A153" s="113" t="s">
        <v>282</v>
      </c>
    </row>
    <row r="154" spans="1:1">
      <c r="A154" s="113" t="s">
        <v>283</v>
      </c>
    </row>
    <row r="155" spans="1:1">
      <c r="A155" s="113" t="s">
        <v>284</v>
      </c>
    </row>
    <row r="156" spans="1:1">
      <c r="A156" s="113" t="s">
        <v>285</v>
      </c>
    </row>
    <row r="157" spans="1:1">
      <c r="A157" s="113" t="s">
        <v>200</v>
      </c>
    </row>
    <row r="158" spans="1:1">
      <c r="A158" s="113" t="s">
        <v>286</v>
      </c>
    </row>
    <row r="159" spans="1:1">
      <c r="A159" s="113" t="s">
        <v>287</v>
      </c>
    </row>
    <row r="160" spans="1:1">
      <c r="A160" s="108" t="s">
        <v>288</v>
      </c>
    </row>
    <row r="161" spans="1:1">
      <c r="A161" s="112" t="s">
        <v>195</v>
      </c>
    </row>
    <row r="162" spans="1:1">
      <c r="A162" s="113" t="s">
        <v>289</v>
      </c>
    </row>
    <row r="163" spans="1:1">
      <c r="A163" s="113" t="s">
        <v>290</v>
      </c>
    </row>
    <row r="164" spans="1:1">
      <c r="A164" s="113" t="s">
        <v>291</v>
      </c>
    </row>
    <row r="165" spans="1:1">
      <c r="A165" s="113" t="s">
        <v>292</v>
      </c>
    </row>
    <row r="166" spans="1:1">
      <c r="A166" s="113" t="s">
        <v>293</v>
      </c>
    </row>
    <row r="167" spans="1:1">
      <c r="A167" s="113" t="s">
        <v>294</v>
      </c>
    </row>
    <row r="168" spans="1:1">
      <c r="A168" s="113" t="s">
        <v>295</v>
      </c>
    </row>
    <row r="169" spans="1:1">
      <c r="A169" s="113" t="s">
        <v>188</v>
      </c>
    </row>
    <row r="170" spans="1:1">
      <c r="A170" s="113" t="s">
        <v>296</v>
      </c>
    </row>
    <row r="171" spans="1:1">
      <c r="A171" s="113" t="s">
        <v>297</v>
      </c>
    </row>
    <row r="172" spans="1:1">
      <c r="A172" s="113" t="s">
        <v>298</v>
      </c>
    </row>
    <row r="173" spans="1:1">
      <c r="A173" s="108" t="s">
        <v>299</v>
      </c>
    </row>
    <row r="174" spans="1:1">
      <c r="A174" s="112" t="s">
        <v>195</v>
      </c>
    </row>
    <row r="175" spans="1:1">
      <c r="A175" s="114" t="s">
        <v>300</v>
      </c>
    </row>
    <row r="176" spans="1:1">
      <c r="A176" s="113" t="s">
        <v>301</v>
      </c>
    </row>
    <row r="177" spans="1:1">
      <c r="A177" s="113" t="s">
        <v>302</v>
      </c>
    </row>
    <row r="178" spans="1:1">
      <c r="A178" s="113" t="s">
        <v>303</v>
      </c>
    </row>
    <row r="179" spans="1:1">
      <c r="A179" s="113" t="s">
        <v>304</v>
      </c>
    </row>
    <row r="180" spans="1:1">
      <c r="A180" s="113" t="s">
        <v>305</v>
      </c>
    </row>
    <row r="181" spans="1:1">
      <c r="A181" s="113" t="s">
        <v>306</v>
      </c>
    </row>
    <row r="182" spans="1:1">
      <c r="A182" s="113" t="s">
        <v>307</v>
      </c>
    </row>
    <row r="183" spans="1:1">
      <c r="A183" s="108" t="s">
        <v>308</v>
      </c>
    </row>
    <row r="184" spans="1:1">
      <c r="A184" s="112" t="s">
        <v>309</v>
      </c>
    </row>
    <row r="185" spans="1:1">
      <c r="A185" s="113" t="s">
        <v>310</v>
      </c>
    </row>
    <row r="186" spans="1:1">
      <c r="A186" s="113" t="s">
        <v>311</v>
      </c>
    </row>
    <row r="187" spans="1:1">
      <c r="A187" s="113" t="s">
        <v>312</v>
      </c>
    </row>
    <row r="188" spans="1:1">
      <c r="A188" s="113" t="s">
        <v>313</v>
      </c>
    </row>
    <row r="189" spans="1:1">
      <c r="A189" s="113" t="s">
        <v>314</v>
      </c>
    </row>
    <row r="190" spans="1:1">
      <c r="A190" s="113" t="s">
        <v>315</v>
      </c>
    </row>
    <row r="191" spans="1:1">
      <c r="A191" s="113" t="s">
        <v>316</v>
      </c>
    </row>
    <row r="192" spans="1:1">
      <c r="A192" s="113" t="s">
        <v>317</v>
      </c>
    </row>
    <row r="193" spans="1:1">
      <c r="A193" s="113" t="s">
        <v>318</v>
      </c>
    </row>
    <row r="194" spans="1:1">
      <c r="A194" s="113" t="s">
        <v>319</v>
      </c>
    </row>
    <row r="195" spans="1:1">
      <c r="A195" s="113" t="s">
        <v>320</v>
      </c>
    </row>
    <row r="196" spans="1:1">
      <c r="A196" s="113" t="s">
        <v>321</v>
      </c>
    </row>
    <row r="197" spans="1:1">
      <c r="A197" s="108" t="s">
        <v>322</v>
      </c>
    </row>
    <row r="198" spans="1:1">
      <c r="A198" s="112" t="s">
        <v>195</v>
      </c>
    </row>
    <row r="199" spans="1:1">
      <c r="A199" s="113" t="s">
        <v>323</v>
      </c>
    </row>
    <row r="200" spans="1:1">
      <c r="A200" s="113" t="s">
        <v>324</v>
      </c>
    </row>
    <row r="201" spans="1:1">
      <c r="A201" s="113" t="s">
        <v>325</v>
      </c>
    </row>
    <row r="202" spans="1:1">
      <c r="A202" s="113" t="s">
        <v>326</v>
      </c>
    </row>
    <row r="203" spans="1:1">
      <c r="A203" s="113" t="s">
        <v>327</v>
      </c>
    </row>
    <row r="204" spans="1:1">
      <c r="A204" s="113" t="s">
        <v>328</v>
      </c>
    </row>
    <row r="205" spans="1:1">
      <c r="A205" s="113" t="s">
        <v>329</v>
      </c>
    </row>
    <row r="206" spans="1:1">
      <c r="A206" s="113" t="s">
        <v>330</v>
      </c>
    </row>
    <row r="207" spans="1:1">
      <c r="A207" s="113" t="s">
        <v>331</v>
      </c>
    </row>
    <row r="208" spans="1:1">
      <c r="A208" s="113" t="s">
        <v>332</v>
      </c>
    </row>
    <row r="209" spans="1:1">
      <c r="A209" s="108" t="s">
        <v>333</v>
      </c>
    </row>
    <row r="210" spans="1:1">
      <c r="A210" s="112" t="s">
        <v>195</v>
      </c>
    </row>
    <row r="211" spans="1:1">
      <c r="A211" s="113" t="s">
        <v>334</v>
      </c>
    </row>
    <row r="212" spans="1:1">
      <c r="A212" s="113" t="s">
        <v>335</v>
      </c>
    </row>
    <row r="213" spans="1:1">
      <c r="A213" s="113" t="s">
        <v>336</v>
      </c>
    </row>
    <row r="214" spans="1:1">
      <c r="A214" s="113" t="s">
        <v>337</v>
      </c>
    </row>
    <row r="215" spans="1:1">
      <c r="A215" s="113" t="s">
        <v>338</v>
      </c>
    </row>
    <row r="216" spans="1:1">
      <c r="A216" s="113" t="s">
        <v>339</v>
      </c>
    </row>
    <row r="217" spans="1:1">
      <c r="A217" s="113" t="s">
        <v>340</v>
      </c>
    </row>
    <row r="218" spans="1:1">
      <c r="A218" s="108" t="s">
        <v>341</v>
      </c>
    </row>
    <row r="219" spans="1:1">
      <c r="A219" s="112" t="s">
        <v>195</v>
      </c>
    </row>
    <row r="220" spans="1:1">
      <c r="A220" s="113" t="s">
        <v>342</v>
      </c>
    </row>
    <row r="221" spans="1:1">
      <c r="A221" s="113" t="s">
        <v>343</v>
      </c>
    </row>
    <row r="222" spans="1:1">
      <c r="A222" s="113" t="s">
        <v>344</v>
      </c>
    </row>
    <row r="223" spans="1:1">
      <c r="A223" s="113" t="s">
        <v>345</v>
      </c>
    </row>
    <row r="224" spans="1:1">
      <c r="A224" s="113" t="s">
        <v>346</v>
      </c>
    </row>
    <row r="225" spans="1:1">
      <c r="A225" s="113" t="s">
        <v>271</v>
      </c>
    </row>
    <row r="226" spans="1:1">
      <c r="A226" s="113" t="s">
        <v>347</v>
      </c>
    </row>
    <row r="227" spans="1:1">
      <c r="A227" s="113" t="s">
        <v>254</v>
      </c>
    </row>
    <row r="228" spans="1:1">
      <c r="A228" s="113" t="s">
        <v>348</v>
      </c>
    </row>
    <row r="229" spans="1:1">
      <c r="A229" s="113" t="s">
        <v>349</v>
      </c>
    </row>
    <row r="230" spans="1:1">
      <c r="A230" s="113" t="s">
        <v>350</v>
      </c>
    </row>
    <row r="231" spans="1:1">
      <c r="A231" s="113" t="s">
        <v>351</v>
      </c>
    </row>
    <row r="232" spans="1:1">
      <c r="A232" s="113" t="s">
        <v>352</v>
      </c>
    </row>
    <row r="233" spans="1:1">
      <c r="A233" s="113" t="s">
        <v>353</v>
      </c>
    </row>
    <row r="234" spans="1:1">
      <c r="A234" s="113" t="s">
        <v>354</v>
      </c>
    </row>
    <row r="235" spans="1:1">
      <c r="A235" s="108" t="s">
        <v>355</v>
      </c>
    </row>
    <row r="236" spans="1:1">
      <c r="A236" s="112" t="s">
        <v>195</v>
      </c>
    </row>
    <row r="237" spans="1:1">
      <c r="A237" s="113" t="s">
        <v>356</v>
      </c>
    </row>
    <row r="238" spans="1:1">
      <c r="A238" s="113" t="s">
        <v>357</v>
      </c>
    </row>
    <row r="239" spans="1:1">
      <c r="A239" s="113" t="s">
        <v>358</v>
      </c>
    </row>
    <row r="240" spans="1:1">
      <c r="A240" s="108" t="s">
        <v>359</v>
      </c>
    </row>
    <row r="241" spans="1:1">
      <c r="A241" s="112" t="s">
        <v>195</v>
      </c>
    </row>
    <row r="242" spans="1:1">
      <c r="A242" s="113" t="s">
        <v>360</v>
      </c>
    </row>
    <row r="243" spans="1:1">
      <c r="A243" s="113" t="s">
        <v>361</v>
      </c>
    </row>
    <row r="244" spans="1:1">
      <c r="A244" s="113" t="s">
        <v>362</v>
      </c>
    </row>
    <row r="245" spans="1:1">
      <c r="A245" s="113" t="s">
        <v>363</v>
      </c>
    </row>
    <row r="246" spans="1:1">
      <c r="A246" s="113" t="s">
        <v>364</v>
      </c>
    </row>
    <row r="247" spans="1:1">
      <c r="A247" s="113" t="s">
        <v>365</v>
      </c>
    </row>
    <row r="248" spans="1:1">
      <c r="A248" s="113" t="s">
        <v>366</v>
      </c>
    </row>
    <row r="249" spans="1:1">
      <c r="A249" s="113" t="s">
        <v>367</v>
      </c>
    </row>
    <row r="250" spans="1:1">
      <c r="A250" s="113" t="s">
        <v>368</v>
      </c>
    </row>
    <row r="251" spans="1:1">
      <c r="A251" s="108" t="s">
        <v>369</v>
      </c>
    </row>
    <row r="252" spans="1:1">
      <c r="A252" s="112" t="s">
        <v>195</v>
      </c>
    </row>
    <row r="253" spans="1:1">
      <c r="A253" s="113" t="s">
        <v>370</v>
      </c>
    </row>
    <row r="254" spans="1:1">
      <c r="A254" s="113" t="s">
        <v>371</v>
      </c>
    </row>
    <row r="255" spans="1:1">
      <c r="A255" s="113" t="s">
        <v>372</v>
      </c>
    </row>
    <row r="256" spans="1:1">
      <c r="A256" s="113" t="s">
        <v>373</v>
      </c>
    </row>
    <row r="257" spans="1:1">
      <c r="A257" s="113" t="s">
        <v>374</v>
      </c>
    </row>
    <row r="258" spans="1:1">
      <c r="A258" s="113" t="s">
        <v>375</v>
      </c>
    </row>
    <row r="259" spans="1:1">
      <c r="A259" s="113" t="s">
        <v>376</v>
      </c>
    </row>
    <row r="260" spans="1:1">
      <c r="A260" s="113" t="s">
        <v>377</v>
      </c>
    </row>
    <row r="261" spans="1:1">
      <c r="A261" s="108" t="s">
        <v>378</v>
      </c>
    </row>
    <row r="262" spans="1:1">
      <c r="A262" s="112" t="s">
        <v>195</v>
      </c>
    </row>
    <row r="263" spans="1:1">
      <c r="A263" s="113" t="s">
        <v>379</v>
      </c>
    </row>
    <row r="264" spans="1:1">
      <c r="A264" s="113" t="s">
        <v>380</v>
      </c>
    </row>
    <row r="265" spans="1:1">
      <c r="A265" s="113" t="s">
        <v>381</v>
      </c>
    </row>
    <row r="266" spans="1:1">
      <c r="A266" s="113" t="s">
        <v>382</v>
      </c>
    </row>
    <row r="267" spans="1:1">
      <c r="A267" s="113" t="s">
        <v>383</v>
      </c>
    </row>
    <row r="268" spans="1:1">
      <c r="A268" s="113" t="s">
        <v>384</v>
      </c>
    </row>
    <row r="269" spans="1:1">
      <c r="A269" s="113" t="s">
        <v>385</v>
      </c>
    </row>
    <row r="270" spans="1:1">
      <c r="A270" s="113" t="s">
        <v>386</v>
      </c>
    </row>
    <row r="271" spans="1:1">
      <c r="A271" s="113" t="s">
        <v>387</v>
      </c>
    </row>
    <row r="272" spans="1:1">
      <c r="A272" s="113" t="s">
        <v>388</v>
      </c>
    </row>
    <row r="273" spans="1:1">
      <c r="A273" s="113" t="s">
        <v>389</v>
      </c>
    </row>
    <row r="274" spans="1:1">
      <c r="A274" s="113" t="s">
        <v>390</v>
      </c>
    </row>
    <row r="275" spans="1:1">
      <c r="A275" s="113" t="s">
        <v>391</v>
      </c>
    </row>
    <row r="276" spans="1:1">
      <c r="A276" s="108" t="s">
        <v>392</v>
      </c>
    </row>
    <row r="277" spans="1:1">
      <c r="A277" s="112" t="s">
        <v>195</v>
      </c>
    </row>
    <row r="278" spans="1:1">
      <c r="A278" s="113" t="s">
        <v>393</v>
      </c>
    </row>
    <row r="279" spans="1:1">
      <c r="A279" s="113" t="s">
        <v>394</v>
      </c>
    </row>
    <row r="280" spans="1:1">
      <c r="A280" s="113" t="s">
        <v>395</v>
      </c>
    </row>
    <row r="281" spans="1:1">
      <c r="A281" s="113" t="s">
        <v>396</v>
      </c>
    </row>
    <row r="282" spans="1:1">
      <c r="A282" s="113" t="s">
        <v>397</v>
      </c>
    </row>
    <row r="283" spans="1:1">
      <c r="A283" s="113" t="s">
        <v>398</v>
      </c>
    </row>
    <row r="284" spans="1:1">
      <c r="A284" s="113" t="s">
        <v>399</v>
      </c>
    </row>
    <row r="285" spans="1:1">
      <c r="A285" s="108" t="s">
        <v>400</v>
      </c>
    </row>
    <row r="286" spans="1:1">
      <c r="A286" s="112" t="s">
        <v>195</v>
      </c>
    </row>
    <row r="287" spans="1:1">
      <c r="A287" s="113" t="s">
        <v>401</v>
      </c>
    </row>
    <row r="288" spans="1:1">
      <c r="A288" s="113" t="s">
        <v>402</v>
      </c>
    </row>
    <row r="289" spans="1:1">
      <c r="A289" s="113" t="s">
        <v>403</v>
      </c>
    </row>
    <row r="290" spans="1:1">
      <c r="A290" s="113" t="s">
        <v>404</v>
      </c>
    </row>
    <row r="291" spans="1:1">
      <c r="A291" s="113" t="s">
        <v>405</v>
      </c>
    </row>
    <row r="292" spans="1:1">
      <c r="A292" s="113" t="s">
        <v>406</v>
      </c>
    </row>
    <row r="293" spans="1:1">
      <c r="A293" s="113" t="s">
        <v>407</v>
      </c>
    </row>
    <row r="294" spans="1:1">
      <c r="A294" s="113" t="s">
        <v>408</v>
      </c>
    </row>
    <row r="295" spans="1:1">
      <c r="A295" s="113" t="s">
        <v>409</v>
      </c>
    </row>
    <row r="296" spans="1:1">
      <c r="A296" s="108" t="s">
        <v>410</v>
      </c>
    </row>
    <row r="297" spans="1:1">
      <c r="A297" s="112" t="s">
        <v>195</v>
      </c>
    </row>
    <row r="298" spans="1:1">
      <c r="A298" s="113" t="s">
        <v>411</v>
      </c>
    </row>
    <row r="299" spans="1:1">
      <c r="A299" s="113" t="s">
        <v>412</v>
      </c>
    </row>
    <row r="300" spans="1:1">
      <c r="A300" s="113" t="s">
        <v>413</v>
      </c>
    </row>
    <row r="301" spans="1:1">
      <c r="A301" s="113" t="s">
        <v>414</v>
      </c>
    </row>
    <row r="302" spans="1:1">
      <c r="A302" s="113" t="s">
        <v>415</v>
      </c>
    </row>
    <row r="303" spans="1:1">
      <c r="A303" s="113" t="s">
        <v>416</v>
      </c>
    </row>
    <row r="304" spans="1:1">
      <c r="A304" s="113" t="s">
        <v>417</v>
      </c>
    </row>
    <row r="305" spans="1:1">
      <c r="A305" s="108" t="s">
        <v>418</v>
      </c>
    </row>
    <row r="306" spans="1:1">
      <c r="A306" s="112" t="s">
        <v>195</v>
      </c>
    </row>
    <row r="307" spans="1:1">
      <c r="A307" s="113" t="s">
        <v>419</v>
      </c>
    </row>
    <row r="308" spans="1:1">
      <c r="A308" s="113" t="s">
        <v>420</v>
      </c>
    </row>
    <row r="309" spans="1:1">
      <c r="A309" s="113" t="s">
        <v>421</v>
      </c>
    </row>
    <row r="310" spans="1:1">
      <c r="A310" s="113" t="s">
        <v>422</v>
      </c>
    </row>
    <row r="311" spans="1:1">
      <c r="A311" s="113" t="s">
        <v>423</v>
      </c>
    </row>
    <row r="312" spans="1:1">
      <c r="A312" s="113" t="s">
        <v>424</v>
      </c>
    </row>
    <row r="313" spans="1:1">
      <c r="A313" s="113" t="s">
        <v>338</v>
      </c>
    </row>
    <row r="314" spans="1:1">
      <c r="A314" s="113" t="s">
        <v>425</v>
      </c>
    </row>
    <row r="315" spans="1:1">
      <c r="A315" s="113" t="s">
        <v>426</v>
      </c>
    </row>
    <row r="316" spans="1:1">
      <c r="A316" s="113" t="s">
        <v>427</v>
      </c>
    </row>
    <row r="317" spans="1:1">
      <c r="A317" s="113" t="s">
        <v>428</v>
      </c>
    </row>
    <row r="318" spans="1:1">
      <c r="A318" s="113" t="s">
        <v>429</v>
      </c>
    </row>
    <row r="319" spans="1:1">
      <c r="A319" s="113" t="s">
        <v>430</v>
      </c>
    </row>
    <row r="320" spans="1:1">
      <c r="A320" s="113" t="s">
        <v>431</v>
      </c>
    </row>
    <row r="321" spans="1:1">
      <c r="A321" s="113" t="s">
        <v>432</v>
      </c>
    </row>
    <row r="322" spans="1:1">
      <c r="A322" s="113" t="s">
        <v>433</v>
      </c>
    </row>
    <row r="323" spans="1:1">
      <c r="A323" s="113" t="s">
        <v>434</v>
      </c>
    </row>
    <row r="324" spans="1:1">
      <c r="A324" s="113" t="s">
        <v>435</v>
      </c>
    </row>
    <row r="325" spans="1:1">
      <c r="A325" s="108" t="s">
        <v>436</v>
      </c>
    </row>
    <row r="326" spans="1:1">
      <c r="A326" s="112" t="s">
        <v>195</v>
      </c>
    </row>
    <row r="327" spans="1:1">
      <c r="A327" s="113" t="s">
        <v>164</v>
      </c>
    </row>
    <row r="328" spans="1:1">
      <c r="A328" s="113" t="s">
        <v>370</v>
      </c>
    </row>
    <row r="329" spans="1:1">
      <c r="A329" s="113" t="s">
        <v>437</v>
      </c>
    </row>
    <row r="330" spans="1:1">
      <c r="A330" s="113" t="s">
        <v>438</v>
      </c>
    </row>
    <row r="331" spans="1:1">
      <c r="A331" s="113" t="s">
        <v>439</v>
      </c>
    </row>
    <row r="332" spans="1:1">
      <c r="A332" s="113" t="s">
        <v>440</v>
      </c>
    </row>
    <row r="333" spans="1:1">
      <c r="A333" s="113" t="s">
        <v>441</v>
      </c>
    </row>
    <row r="334" spans="1:1">
      <c r="A334" s="108" t="s">
        <v>442</v>
      </c>
    </row>
    <row r="335" spans="1:1">
      <c r="A335" s="112" t="s">
        <v>195</v>
      </c>
    </row>
    <row r="336" spans="1:1">
      <c r="A336" s="113" t="s">
        <v>370</v>
      </c>
    </row>
    <row r="337" spans="1:1">
      <c r="A337" s="113" t="s">
        <v>443</v>
      </c>
    </row>
    <row r="338" spans="1:1">
      <c r="A338" s="113" t="s">
        <v>444</v>
      </c>
    </row>
    <row r="339" spans="1:1">
      <c r="A339" s="113" t="s">
        <v>445</v>
      </c>
    </row>
    <row r="340" spans="1:1">
      <c r="A340" s="113" t="s">
        <v>446</v>
      </c>
    </row>
    <row r="341" spans="1:1">
      <c r="A341" s="113" t="s">
        <v>447</v>
      </c>
    </row>
    <row r="342" spans="1:1">
      <c r="A342" s="113" t="s">
        <v>448</v>
      </c>
    </row>
    <row r="343" spans="1:1">
      <c r="A343" s="113" t="s">
        <v>449</v>
      </c>
    </row>
    <row r="344" spans="1:1">
      <c r="A344" s="113" t="s">
        <v>450</v>
      </c>
    </row>
    <row r="345" spans="1:1">
      <c r="A345" s="113" t="s">
        <v>451</v>
      </c>
    </row>
    <row r="346" spans="1:1">
      <c r="A346" s="113" t="s">
        <v>452</v>
      </c>
    </row>
    <row r="347" spans="1:1">
      <c r="A347" s="113" t="s">
        <v>453</v>
      </c>
    </row>
    <row r="348" spans="1:1">
      <c r="A348" s="108" t="s">
        <v>454</v>
      </c>
    </row>
    <row r="349" spans="1:1">
      <c r="A349" s="112" t="s">
        <v>195</v>
      </c>
    </row>
    <row r="350" spans="1:1">
      <c r="A350" s="113" t="s">
        <v>455</v>
      </c>
    </row>
    <row r="351" spans="1:1">
      <c r="A351" s="113" t="s">
        <v>456</v>
      </c>
    </row>
    <row r="352" spans="1:1">
      <c r="A352" s="113" t="s">
        <v>457</v>
      </c>
    </row>
    <row r="353" spans="1:1">
      <c r="A353" s="113" t="s">
        <v>458</v>
      </c>
    </row>
    <row r="354" spans="1:1">
      <c r="A354" s="113" t="s">
        <v>459</v>
      </c>
    </row>
    <row r="355" spans="1:1">
      <c r="A355" s="113" t="s">
        <v>460</v>
      </c>
    </row>
    <row r="356" spans="1:1">
      <c r="A356" s="113" t="s">
        <v>461</v>
      </c>
    </row>
    <row r="357" spans="1:1">
      <c r="A357" s="113" t="s">
        <v>462</v>
      </c>
    </row>
    <row r="358" spans="1:1">
      <c r="A358" s="113" t="s">
        <v>463</v>
      </c>
    </row>
    <row r="359" spans="1:1">
      <c r="A359" s="113" t="s">
        <v>464</v>
      </c>
    </row>
    <row r="360" spans="1:1">
      <c r="A360" s="113" t="s">
        <v>465</v>
      </c>
    </row>
    <row r="361" spans="1:1">
      <c r="A361" s="108" t="s">
        <v>466</v>
      </c>
    </row>
    <row r="362" spans="1:1">
      <c r="A362" s="112" t="s">
        <v>195</v>
      </c>
    </row>
    <row r="363" spans="1:1">
      <c r="A363" s="114" t="s">
        <v>467</v>
      </c>
    </row>
    <row r="364" spans="1:1">
      <c r="A364" s="114" t="s">
        <v>253</v>
      </c>
    </row>
    <row r="365" spans="1:1">
      <c r="A365" s="114" t="s">
        <v>468</v>
      </c>
    </row>
    <row r="366" spans="1:1">
      <c r="A366" s="114" t="s">
        <v>469</v>
      </c>
    </row>
    <row r="367" spans="1:1">
      <c r="A367" s="114" t="s">
        <v>470</v>
      </c>
    </row>
    <row r="368" spans="1:1">
      <c r="A368" s="114" t="s">
        <v>471</v>
      </c>
    </row>
    <row r="369" spans="1:1">
      <c r="A369" s="114" t="s">
        <v>472</v>
      </c>
    </row>
    <row r="370" spans="1:1">
      <c r="A370" s="114" t="s">
        <v>473</v>
      </c>
    </row>
    <row r="371" spans="1:1">
      <c r="A371" s="114" t="s">
        <v>474</v>
      </c>
    </row>
    <row r="372" spans="1:1">
      <c r="A372" s="108" t="s">
        <v>475</v>
      </c>
    </row>
    <row r="373" spans="1:1">
      <c r="A373" s="112" t="s">
        <v>195</v>
      </c>
    </row>
    <row r="374" spans="1:1">
      <c r="A374" s="113" t="s">
        <v>476</v>
      </c>
    </row>
    <row r="375" spans="1:1">
      <c r="A375" s="113" t="s">
        <v>477</v>
      </c>
    </row>
    <row r="376" spans="1:1">
      <c r="A376" s="113" t="s">
        <v>478</v>
      </c>
    </row>
    <row r="377" spans="1:1">
      <c r="A377" s="113" t="s">
        <v>479</v>
      </c>
    </row>
    <row r="378" spans="1:1">
      <c r="A378" s="113" t="s">
        <v>338</v>
      </c>
    </row>
    <row r="379" spans="1:1">
      <c r="A379" s="113" t="s">
        <v>480</v>
      </c>
    </row>
    <row r="380" spans="1:1">
      <c r="A380" s="113" t="s">
        <v>481</v>
      </c>
    </row>
    <row r="381" spans="1:1">
      <c r="A381" s="113" t="s">
        <v>482</v>
      </c>
    </row>
    <row r="382" spans="1:1">
      <c r="A382" s="113" t="s">
        <v>483</v>
      </c>
    </row>
    <row r="383" spans="1:1">
      <c r="A383" s="113" t="s">
        <v>484</v>
      </c>
    </row>
    <row r="384" spans="1:1">
      <c r="A384" s="108" t="s">
        <v>485</v>
      </c>
    </row>
    <row r="385" spans="1:1">
      <c r="A385" s="112" t="s">
        <v>195</v>
      </c>
    </row>
    <row r="386" spans="1:1">
      <c r="A386" s="113" t="s">
        <v>486</v>
      </c>
    </row>
    <row r="387" spans="1:1">
      <c r="A387" s="113" t="s">
        <v>487</v>
      </c>
    </row>
    <row r="388" spans="1:1">
      <c r="A388" s="113" t="s">
        <v>412</v>
      </c>
    </row>
    <row r="389" spans="1:1">
      <c r="A389" s="113" t="s">
        <v>328</v>
      </c>
    </row>
    <row r="390" spans="1:1">
      <c r="A390" s="113" t="s">
        <v>488</v>
      </c>
    </row>
    <row r="391" spans="1:1">
      <c r="A391" s="113" t="s">
        <v>489</v>
      </c>
    </row>
    <row r="392" spans="1:1">
      <c r="A392" s="113" t="s">
        <v>329</v>
      </c>
    </row>
    <row r="393" spans="1:1">
      <c r="A393" s="113" t="s">
        <v>490</v>
      </c>
    </row>
    <row r="394" spans="1:1">
      <c r="A394" s="113" t="s">
        <v>491</v>
      </c>
    </row>
    <row r="395" spans="1:1">
      <c r="A395" s="113" t="s">
        <v>492</v>
      </c>
    </row>
    <row r="396" spans="1:1">
      <c r="A396" s="108" t="s">
        <v>493</v>
      </c>
    </row>
    <row r="397" spans="1:1">
      <c r="A397" s="112" t="s">
        <v>195</v>
      </c>
    </row>
    <row r="398" spans="1:1">
      <c r="A398" s="113" t="s">
        <v>494</v>
      </c>
    </row>
    <row r="399" spans="1:1">
      <c r="A399" s="113" t="s">
        <v>495</v>
      </c>
    </row>
    <row r="400" spans="1:1">
      <c r="A400" s="113" t="s">
        <v>496</v>
      </c>
    </row>
    <row r="401" spans="1:1">
      <c r="A401" s="113" t="s">
        <v>497</v>
      </c>
    </row>
    <row r="402" spans="1:1">
      <c r="A402" s="113" t="s">
        <v>295</v>
      </c>
    </row>
    <row r="403" spans="1:1">
      <c r="A403" s="113" t="s">
        <v>498</v>
      </c>
    </row>
    <row r="404" spans="1:1">
      <c r="A404" s="108" t="s">
        <v>499</v>
      </c>
    </row>
    <row r="405" spans="1:1">
      <c r="A405" s="112" t="s">
        <v>195</v>
      </c>
    </row>
    <row r="406" spans="1:1">
      <c r="A406" s="113" t="s">
        <v>476</v>
      </c>
    </row>
    <row r="407" spans="1:1">
      <c r="A407" s="113" t="s">
        <v>500</v>
      </c>
    </row>
    <row r="408" spans="1:1">
      <c r="A408" s="113" t="s">
        <v>501</v>
      </c>
    </row>
    <row r="409" spans="1:1">
      <c r="A409" s="113" t="s">
        <v>502</v>
      </c>
    </row>
    <row r="410" spans="1:1">
      <c r="A410" s="113" t="s">
        <v>503</v>
      </c>
    </row>
    <row r="411" spans="1:1">
      <c r="A411" s="113" t="s">
        <v>200</v>
      </c>
    </row>
    <row r="412" spans="1:1">
      <c r="A412" s="113" t="s">
        <v>504</v>
      </c>
    </row>
    <row r="413" spans="1:1">
      <c r="A413" s="113" t="s">
        <v>505</v>
      </c>
    </row>
    <row r="414" spans="1:1">
      <c r="A414" s="113" t="s">
        <v>506</v>
      </c>
    </row>
    <row r="415" spans="1:1">
      <c r="A415" s="113" t="s">
        <v>507</v>
      </c>
    </row>
    <row r="416" spans="1:1">
      <c r="A416" s="113" t="s">
        <v>508</v>
      </c>
    </row>
    <row r="417" spans="1:1">
      <c r="A417" s="115" t="s">
        <v>509</v>
      </c>
    </row>
    <row r="418" spans="1:1">
      <c r="A418" s="112" t="s">
        <v>195</v>
      </c>
    </row>
    <row r="419" spans="1:1">
      <c r="A419" s="113" t="s">
        <v>510</v>
      </c>
    </row>
    <row r="420" spans="1:1">
      <c r="A420" s="113" t="s">
        <v>511</v>
      </c>
    </row>
    <row r="421" spans="1:1">
      <c r="A421" s="113" t="s">
        <v>512</v>
      </c>
    </row>
    <row r="422" spans="1:1">
      <c r="A422" s="113" t="s">
        <v>513</v>
      </c>
    </row>
    <row r="423" spans="1:1">
      <c r="A423" s="113" t="s">
        <v>514</v>
      </c>
    </row>
    <row r="424" spans="1:1">
      <c r="A424" s="113" t="s">
        <v>515</v>
      </c>
    </row>
    <row r="425" spans="1:1">
      <c r="A425" s="113" t="s">
        <v>516</v>
      </c>
    </row>
    <row r="426" spans="1:1">
      <c r="A426" s="113" t="s">
        <v>517</v>
      </c>
    </row>
    <row r="427" spans="1:1">
      <c r="A427" s="113" t="s">
        <v>518</v>
      </c>
    </row>
    <row r="428" spans="1:1">
      <c r="A428" s="113" t="s">
        <v>519</v>
      </c>
    </row>
    <row r="429" spans="1:1">
      <c r="A429" s="108" t="s">
        <v>520</v>
      </c>
    </row>
    <row r="430" spans="1:1">
      <c r="A430" s="112" t="s">
        <v>195</v>
      </c>
    </row>
    <row r="431" spans="1:1">
      <c r="A431" s="113" t="s">
        <v>521</v>
      </c>
    </row>
    <row r="432" spans="1:1">
      <c r="A432" s="113" t="s">
        <v>522</v>
      </c>
    </row>
    <row r="433" spans="1:1">
      <c r="A433" s="113" t="s">
        <v>523</v>
      </c>
    </row>
    <row r="434" spans="1:1">
      <c r="A434" s="108" t="s">
        <v>524</v>
      </c>
    </row>
    <row r="435" spans="1:1">
      <c r="A435" s="112" t="s">
        <v>195</v>
      </c>
    </row>
    <row r="436" spans="1:1">
      <c r="A436" s="116" t="s">
        <v>525</v>
      </c>
    </row>
    <row r="437" spans="1:1">
      <c r="A437" s="116" t="s">
        <v>526</v>
      </c>
    </row>
    <row r="438" spans="1:1">
      <c r="A438" s="116" t="s">
        <v>527</v>
      </c>
    </row>
    <row r="439" spans="1:1">
      <c r="A439" s="116" t="s">
        <v>528</v>
      </c>
    </row>
    <row r="440" spans="1:1">
      <c r="A440" s="116" t="s">
        <v>529</v>
      </c>
    </row>
    <row r="441" spans="1:1">
      <c r="A441" s="116" t="s">
        <v>530</v>
      </c>
    </row>
    <row r="442" spans="1:1">
      <c r="A442" s="116" t="s">
        <v>531</v>
      </c>
    </row>
    <row r="443" spans="1:1">
      <c r="A443" s="116" t="s">
        <v>532</v>
      </c>
    </row>
    <row r="444" spans="1:1">
      <c r="A444" s="116" t="s">
        <v>533</v>
      </c>
    </row>
    <row r="445" spans="1:1">
      <c r="A445" s="116" t="s">
        <v>534</v>
      </c>
    </row>
    <row r="446" spans="1:1">
      <c r="A446" s="108" t="s">
        <v>535</v>
      </c>
    </row>
    <row r="447" spans="1:1">
      <c r="A447" s="112" t="s">
        <v>195</v>
      </c>
    </row>
    <row r="448" spans="1:1">
      <c r="A448" s="113" t="s">
        <v>536</v>
      </c>
    </row>
    <row r="449" spans="1:1">
      <c r="A449" s="113" t="s">
        <v>537</v>
      </c>
    </row>
    <row r="450" spans="1:1">
      <c r="A450" s="113" t="s">
        <v>538</v>
      </c>
    </row>
    <row r="451" spans="1:1">
      <c r="A451" s="113" t="s">
        <v>539</v>
      </c>
    </row>
    <row r="452" spans="1:1">
      <c r="A452" s="113" t="s">
        <v>540</v>
      </c>
    </row>
    <row r="453" spans="1:1">
      <c r="A453" s="113" t="s">
        <v>541</v>
      </c>
    </row>
    <row r="454" spans="1:1">
      <c r="A454" s="113" t="s">
        <v>542</v>
      </c>
    </row>
    <row r="455" spans="1:1">
      <c r="A455" s="113" t="s">
        <v>543</v>
      </c>
    </row>
    <row r="456" spans="1:1">
      <c r="A456" s="113" t="s">
        <v>544</v>
      </c>
    </row>
    <row r="457" spans="1:1">
      <c r="A457" s="113" t="s">
        <v>545</v>
      </c>
    </row>
    <row r="458" spans="1:1">
      <c r="A458" s="113" t="s">
        <v>546</v>
      </c>
    </row>
    <row r="459" spans="1:1">
      <c r="A459" s="108" t="s">
        <v>547</v>
      </c>
    </row>
    <row r="460" spans="1:1">
      <c r="A460" s="112" t="s">
        <v>195</v>
      </c>
    </row>
    <row r="461" spans="1:1">
      <c r="A461" s="113" t="s">
        <v>548</v>
      </c>
    </row>
    <row r="462" spans="1:1">
      <c r="A462" s="113" t="s">
        <v>549</v>
      </c>
    </row>
    <row r="463" spans="1:1">
      <c r="A463" s="113" t="s">
        <v>414</v>
      </c>
    </row>
    <row r="464" spans="1:1">
      <c r="A464" s="113" t="s">
        <v>550</v>
      </c>
    </row>
    <row r="465" spans="1:1">
      <c r="A465" s="113" t="s">
        <v>551</v>
      </c>
    </row>
    <row r="466" spans="1:1">
      <c r="A466" s="113" t="s">
        <v>552</v>
      </c>
    </row>
    <row r="467" spans="1:1">
      <c r="A467" s="113" t="s">
        <v>553</v>
      </c>
    </row>
    <row r="468" spans="1:1">
      <c r="A468" s="113" t="s">
        <v>554</v>
      </c>
    </row>
    <row r="469" spans="1:1">
      <c r="A469" s="108" t="s">
        <v>555</v>
      </c>
    </row>
    <row r="470" spans="1:1">
      <c r="A470" s="112" t="s">
        <v>195</v>
      </c>
    </row>
    <row r="471" spans="1:1">
      <c r="A471" s="113" t="s">
        <v>303</v>
      </c>
    </row>
    <row r="472" spans="1:1">
      <c r="A472" s="113" t="s">
        <v>556</v>
      </c>
    </row>
    <row r="473" spans="1:1">
      <c r="A473" s="113" t="s">
        <v>349</v>
      </c>
    </row>
    <row r="474" spans="1:1">
      <c r="A474" s="113" t="s">
        <v>557</v>
      </c>
    </row>
    <row r="475" spans="1:1">
      <c r="A475" s="113" t="s">
        <v>558</v>
      </c>
    </row>
    <row r="476" spans="1:1">
      <c r="A476" s="113" t="s">
        <v>559</v>
      </c>
    </row>
    <row r="477" spans="1:1">
      <c r="A477" s="113" t="s">
        <v>560</v>
      </c>
    </row>
    <row r="478" spans="1:1">
      <c r="A478" s="113" t="s">
        <v>561</v>
      </c>
    </row>
    <row r="479" spans="1:1">
      <c r="A479" s="113" t="s">
        <v>508</v>
      </c>
    </row>
    <row r="480" spans="1:1">
      <c r="A480" s="108" t="s">
        <v>562</v>
      </c>
    </row>
    <row r="481" spans="1:1">
      <c r="A481" s="112" t="s">
        <v>195</v>
      </c>
    </row>
    <row r="482" spans="1:1">
      <c r="A482" s="113" t="s">
        <v>302</v>
      </c>
    </row>
    <row r="483" spans="1:1">
      <c r="A483" s="113" t="s">
        <v>563</v>
      </c>
    </row>
    <row r="484" spans="1:1">
      <c r="A484" s="113" t="s">
        <v>564</v>
      </c>
    </row>
    <row r="485" spans="1:1">
      <c r="A485" s="113" t="s">
        <v>565</v>
      </c>
    </row>
    <row r="486" spans="1:1">
      <c r="A486" s="113" t="s">
        <v>566</v>
      </c>
    </row>
    <row r="487" spans="1:1">
      <c r="A487" s="113" t="s">
        <v>567</v>
      </c>
    </row>
    <row r="488" spans="1:1">
      <c r="A488" s="113" t="s">
        <v>568</v>
      </c>
    </row>
    <row r="489" spans="1:1">
      <c r="A489" s="117" t="s">
        <v>569</v>
      </c>
    </row>
    <row r="490" spans="1:1">
      <c r="A490" s="112" t="s">
        <v>195</v>
      </c>
    </row>
    <row r="491" spans="1:1">
      <c r="A491" s="113" t="s">
        <v>570</v>
      </c>
    </row>
    <row r="492" spans="1:1">
      <c r="A492" s="113" t="s">
        <v>282</v>
      </c>
    </row>
    <row r="493" spans="1:1">
      <c r="A493" s="113" t="s">
        <v>571</v>
      </c>
    </row>
    <row r="494" spans="1:1">
      <c r="A494" s="113" t="s">
        <v>295</v>
      </c>
    </row>
    <row r="495" spans="1:1">
      <c r="A495" s="113" t="s">
        <v>572</v>
      </c>
    </row>
    <row r="496" spans="1:1">
      <c r="A496" s="113" t="s">
        <v>573</v>
      </c>
    </row>
    <row r="497" spans="1:4">
      <c r="A497" s="113" t="s">
        <v>574</v>
      </c>
    </row>
    <row r="498" spans="1:4">
      <c r="A498" s="113" t="s">
        <v>575</v>
      </c>
    </row>
    <row r="499" spans="1:4">
      <c r="A499" s="113" t="s">
        <v>576</v>
      </c>
    </row>
    <row r="500" spans="1:4">
      <c r="A500" s="113" t="s">
        <v>577</v>
      </c>
    </row>
    <row r="501" spans="1:4">
      <c r="A501" s="113" t="s">
        <v>578</v>
      </c>
      <c r="D501" s="103">
        <v>3</v>
      </c>
    </row>
    <row r="502" spans="1:4">
      <c r="A502" s="113" t="s">
        <v>579</v>
      </c>
    </row>
    <row r="503" spans="1:4">
      <c r="A503" s="113" t="s">
        <v>580</v>
      </c>
    </row>
    <row r="504" spans="1:4">
      <c r="A504" s="113" t="s">
        <v>581</v>
      </c>
    </row>
    <row r="505" spans="1:4">
      <c r="A505" s="108" t="s">
        <v>582</v>
      </c>
    </row>
    <row r="506" spans="1:4">
      <c r="A506" s="112" t="s">
        <v>195</v>
      </c>
    </row>
    <row r="507" spans="1:4">
      <c r="A507" s="113" t="s">
        <v>583</v>
      </c>
    </row>
    <row r="508" spans="1:4">
      <c r="A508" s="113" t="s">
        <v>584</v>
      </c>
    </row>
    <row r="509" spans="1:4">
      <c r="A509" s="113" t="s">
        <v>585</v>
      </c>
    </row>
    <row r="510" spans="1:4">
      <c r="A510" s="113" t="s">
        <v>586</v>
      </c>
    </row>
    <row r="511" spans="1:4">
      <c r="A511" s="113" t="s">
        <v>302</v>
      </c>
    </row>
    <row r="512" spans="1:4">
      <c r="A512" s="113" t="s">
        <v>587</v>
      </c>
    </row>
    <row r="513" spans="1:1">
      <c r="A513" s="113" t="s">
        <v>588</v>
      </c>
    </row>
    <row r="514" spans="1:1">
      <c r="A514" s="113" t="s">
        <v>589</v>
      </c>
    </row>
    <row r="515" spans="1:1">
      <c r="A515" s="113" t="s">
        <v>590</v>
      </c>
    </row>
    <row r="516" spans="1:1">
      <c r="A516" s="118"/>
    </row>
    <row r="517" spans="1:1">
      <c r="A517" s="118"/>
    </row>
    <row r="518" spans="1:1">
      <c r="A518" s="118"/>
    </row>
    <row r="519" spans="1:1">
      <c r="A519" s="118"/>
    </row>
    <row r="520" spans="1:1">
      <c r="A520" s="1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workbookViewId="0">
      <selection activeCell="F26" sqref="F26"/>
    </sheetView>
  </sheetViews>
  <sheetFormatPr defaultRowHeight="13.2"/>
  <cols>
    <col min="2" max="2" width="44.5546875" style="149" customWidth="1"/>
  </cols>
  <sheetData>
    <row r="5" spans="1:3">
      <c r="A5" s="5">
        <v>1</v>
      </c>
      <c r="B5" s="150" t="s">
        <v>55</v>
      </c>
      <c r="C5" s="5">
        <v>1</v>
      </c>
    </row>
    <row r="6" spans="1:3">
      <c r="A6" s="5">
        <v>2</v>
      </c>
      <c r="B6" s="150" t="s">
        <v>53</v>
      </c>
      <c r="C6" s="5">
        <v>2</v>
      </c>
    </row>
    <row r="7" spans="1:3">
      <c r="A7" s="5">
        <v>3</v>
      </c>
      <c r="B7" s="150" t="s">
        <v>56</v>
      </c>
      <c r="C7" s="5">
        <v>3</v>
      </c>
    </row>
    <row r="8" spans="1:3">
      <c r="A8" s="5">
        <v>4</v>
      </c>
      <c r="B8" s="150" t="s">
        <v>57</v>
      </c>
      <c r="C8" s="5">
        <v>4</v>
      </c>
    </row>
    <row r="9" spans="1:3">
      <c r="A9" s="5">
        <v>5</v>
      </c>
      <c r="B9" s="150" t="s">
        <v>58</v>
      </c>
      <c r="C9" s="5">
        <v>5</v>
      </c>
    </row>
    <row r="10" spans="1:3">
      <c r="A10" s="5">
        <v>6</v>
      </c>
      <c r="B10" s="150" t="s">
        <v>54</v>
      </c>
      <c r="C10" s="5">
        <v>6</v>
      </c>
    </row>
    <row r="11" spans="1:3">
      <c r="A11" s="5">
        <v>7</v>
      </c>
      <c r="B11" s="150" t="s">
        <v>59</v>
      </c>
      <c r="C11" s="5">
        <v>7</v>
      </c>
    </row>
    <row r="12" spans="1:3">
      <c r="A12" s="5">
        <v>8</v>
      </c>
      <c r="B12" s="150" t="s">
        <v>60</v>
      </c>
      <c r="C12" s="5">
        <v>8</v>
      </c>
    </row>
    <row r="13" spans="1:3">
      <c r="A13" s="5">
        <v>9</v>
      </c>
      <c r="B13" s="150" t="s">
        <v>65</v>
      </c>
      <c r="C13" s="5">
        <v>9</v>
      </c>
    </row>
    <row r="14" spans="1:3">
      <c r="A14" s="5">
        <v>10</v>
      </c>
      <c r="B14" s="150" t="s">
        <v>61</v>
      </c>
      <c r="C14" s="5">
        <v>10</v>
      </c>
    </row>
    <row r="15" spans="1:3">
      <c r="A15" s="5">
        <v>11</v>
      </c>
      <c r="B15" s="150" t="s">
        <v>62</v>
      </c>
      <c r="C15" s="5">
        <v>11</v>
      </c>
    </row>
    <row r="16" spans="1:3">
      <c r="A16" s="5">
        <v>12</v>
      </c>
      <c r="B16" s="150" t="s">
        <v>63</v>
      </c>
      <c r="C16" s="5">
        <v>12</v>
      </c>
    </row>
    <row r="17" spans="1:3">
      <c r="A17" s="5">
        <v>13</v>
      </c>
      <c r="B17" s="150" t="s">
        <v>64</v>
      </c>
      <c r="C17" s="5">
        <v>13</v>
      </c>
    </row>
    <row r="18" spans="1:3">
      <c r="A18" s="5">
        <v>14</v>
      </c>
      <c r="B18" s="150" t="s">
        <v>13</v>
      </c>
      <c r="C18" s="5">
        <v>14</v>
      </c>
    </row>
    <row r="19" spans="1:3">
      <c r="A19" s="5">
        <v>15</v>
      </c>
      <c r="B19" s="150" t="s">
        <v>14</v>
      </c>
      <c r="C19" s="5">
        <v>15</v>
      </c>
    </row>
    <row r="20" spans="1:3">
      <c r="A20" s="5">
        <v>16</v>
      </c>
      <c r="B20" s="150" t="s">
        <v>15</v>
      </c>
      <c r="C20" s="5">
        <v>16</v>
      </c>
    </row>
    <row r="21" spans="1:3">
      <c r="A21" s="5">
        <v>17</v>
      </c>
      <c r="B21" s="150" t="s">
        <v>66</v>
      </c>
      <c r="C21" s="5">
        <v>17</v>
      </c>
    </row>
    <row r="22" spans="1:3">
      <c r="A22" s="5">
        <v>18</v>
      </c>
      <c r="B22" s="150" t="s">
        <v>16</v>
      </c>
      <c r="C22" s="5">
        <v>18</v>
      </c>
    </row>
    <row r="23" spans="1:3">
      <c r="A23" s="5">
        <v>19</v>
      </c>
      <c r="B23" s="150" t="s">
        <v>17</v>
      </c>
      <c r="C23" s="5">
        <v>19</v>
      </c>
    </row>
    <row r="24" spans="1:3">
      <c r="A24" s="5">
        <v>20</v>
      </c>
      <c r="B24" s="150" t="s">
        <v>18</v>
      </c>
      <c r="C24" s="5">
        <v>20</v>
      </c>
    </row>
    <row r="25" spans="1:3">
      <c r="A25" s="5">
        <v>21</v>
      </c>
      <c r="B25" s="150" t="s">
        <v>19</v>
      </c>
      <c r="C25" s="5">
        <v>21</v>
      </c>
    </row>
    <row r="26" spans="1:3">
      <c r="A26" s="5">
        <v>22</v>
      </c>
      <c r="B26" s="150" t="s">
        <v>20</v>
      </c>
      <c r="C26" s="5">
        <v>22</v>
      </c>
    </row>
    <row r="27" spans="1:3">
      <c r="A27" s="5">
        <v>23</v>
      </c>
      <c r="B27" s="150" t="s">
        <v>21</v>
      </c>
      <c r="C27" s="5">
        <v>23</v>
      </c>
    </row>
    <row r="28" spans="1:3">
      <c r="A28" s="5">
        <v>24</v>
      </c>
      <c r="B28" s="150" t="s">
        <v>22</v>
      </c>
      <c r="C28" s="5">
        <v>24</v>
      </c>
    </row>
    <row r="29" spans="1:3">
      <c r="A29" s="5">
        <v>25</v>
      </c>
      <c r="B29" s="150" t="s">
        <v>23</v>
      </c>
      <c r="C29" s="5">
        <v>25</v>
      </c>
    </row>
    <row r="30" spans="1:3">
      <c r="A30" s="5">
        <v>26</v>
      </c>
      <c r="B30" s="150" t="s">
        <v>24</v>
      </c>
      <c r="C30" s="5">
        <v>26</v>
      </c>
    </row>
    <row r="31" spans="1:3">
      <c r="A31" s="5">
        <v>27</v>
      </c>
      <c r="B31" s="150" t="s">
        <v>25</v>
      </c>
      <c r="C31" s="5">
        <v>27</v>
      </c>
    </row>
    <row r="32" spans="1:3">
      <c r="A32" s="5">
        <v>28</v>
      </c>
      <c r="B32" s="150" t="s">
        <v>26</v>
      </c>
      <c r="C32" s="5">
        <v>28</v>
      </c>
    </row>
    <row r="33" spans="1:3">
      <c r="A33" s="5">
        <v>29</v>
      </c>
      <c r="B33" s="150" t="s">
        <v>27</v>
      </c>
      <c r="C33" s="5">
        <v>29</v>
      </c>
    </row>
    <row r="34" spans="1:3">
      <c r="A34" s="5">
        <v>30</v>
      </c>
      <c r="B34" s="150" t="s">
        <v>28</v>
      </c>
      <c r="C34" s="5">
        <v>30</v>
      </c>
    </row>
    <row r="35" spans="1:3">
      <c r="A35" s="5">
        <v>31</v>
      </c>
      <c r="B35" s="150" t="s">
        <v>29</v>
      </c>
      <c r="C35" s="5">
        <v>31</v>
      </c>
    </row>
    <row r="36" spans="1:3">
      <c r="A36" s="5">
        <v>32</v>
      </c>
      <c r="B36" s="150" t="s">
        <v>30</v>
      </c>
      <c r="C36" s="5">
        <v>32</v>
      </c>
    </row>
    <row r="37" spans="1:3">
      <c r="A37" s="5">
        <v>33</v>
      </c>
      <c r="B37" s="150" t="s">
        <v>31</v>
      </c>
      <c r="C37" s="5">
        <v>33</v>
      </c>
    </row>
    <row r="38" spans="1:3">
      <c r="A38" s="5">
        <v>34</v>
      </c>
      <c r="B38" s="150" t="s">
        <v>32</v>
      </c>
      <c r="C38" s="5">
        <v>34</v>
      </c>
    </row>
    <row r="39" spans="1:3">
      <c r="A39" s="5">
        <v>35</v>
      </c>
      <c r="B39" s="150" t="s">
        <v>33</v>
      </c>
      <c r="C39" s="5">
        <v>35</v>
      </c>
    </row>
    <row r="40" spans="1:3">
      <c r="A40" s="5">
        <v>36</v>
      </c>
      <c r="B40" s="150" t="s">
        <v>34</v>
      </c>
      <c r="C40" s="5">
        <v>36</v>
      </c>
    </row>
    <row r="41" spans="1:3">
      <c r="A41" s="5">
        <v>37</v>
      </c>
      <c r="B41" s="150" t="s">
        <v>35</v>
      </c>
      <c r="C41" s="5">
        <v>37</v>
      </c>
    </row>
    <row r="42" spans="1:3">
      <c r="A42" s="5">
        <v>38</v>
      </c>
      <c r="B42" s="150" t="s">
        <v>36</v>
      </c>
      <c r="C42" s="5">
        <v>38</v>
      </c>
    </row>
    <row r="43" spans="1:3">
      <c r="A43" s="5">
        <v>39</v>
      </c>
      <c r="B43" s="150" t="s">
        <v>37</v>
      </c>
      <c r="C43" s="5">
        <v>39</v>
      </c>
    </row>
    <row r="44" spans="1:3">
      <c r="A44" s="5">
        <v>40</v>
      </c>
      <c r="B44" s="150" t="s">
        <v>38</v>
      </c>
      <c r="C44" s="5">
        <v>40</v>
      </c>
    </row>
    <row r="45" spans="1:3">
      <c r="A45" s="5">
        <v>41</v>
      </c>
      <c r="B45" s="150" t="s">
        <v>39</v>
      </c>
      <c r="C45" s="5">
        <v>41</v>
      </c>
    </row>
    <row r="46" spans="1:3">
      <c r="A46" s="5">
        <v>42</v>
      </c>
      <c r="B46" s="150" t="s">
        <v>40</v>
      </c>
      <c r="C46" s="5">
        <v>42</v>
      </c>
    </row>
    <row r="47" spans="1:3">
      <c r="A47" s="5">
        <v>43</v>
      </c>
      <c r="B47" s="150" t="s">
        <v>41</v>
      </c>
      <c r="C47" s="5">
        <v>43</v>
      </c>
    </row>
    <row r="48" spans="1:3">
      <c r="A48" s="5">
        <v>44</v>
      </c>
      <c r="B48" s="150" t="s">
        <v>42</v>
      </c>
      <c r="C48" s="5">
        <v>44</v>
      </c>
    </row>
    <row r="49" spans="1:3">
      <c r="A49" s="5">
        <v>45</v>
      </c>
      <c r="B49" s="150" t="s">
        <v>43</v>
      </c>
      <c r="C49" s="5">
        <v>45</v>
      </c>
    </row>
    <row r="50" spans="1:3">
      <c r="A50" s="5">
        <v>46</v>
      </c>
      <c r="B50" s="150" t="s">
        <v>44</v>
      </c>
      <c r="C50" s="5">
        <v>46</v>
      </c>
    </row>
    <row r="51" spans="1:3">
      <c r="A51" s="5">
        <v>47</v>
      </c>
      <c r="B51" s="150" t="s">
        <v>45</v>
      </c>
      <c r="C51" s="5">
        <v>47</v>
      </c>
    </row>
    <row r="52" spans="1:3">
      <c r="A52" s="5">
        <v>48</v>
      </c>
      <c r="B52" s="150" t="s">
        <v>67</v>
      </c>
      <c r="C52" s="5">
        <v>48</v>
      </c>
    </row>
    <row r="53" spans="1:3">
      <c r="A53" s="5">
        <v>49</v>
      </c>
      <c r="B53" s="150" t="s">
        <v>46</v>
      </c>
      <c r="C53" s="5">
        <v>49</v>
      </c>
    </row>
    <row r="54" spans="1:3">
      <c r="A54" s="5">
        <v>50</v>
      </c>
      <c r="B54" s="150" t="s">
        <v>47</v>
      </c>
      <c r="C54" s="5">
        <v>50</v>
      </c>
    </row>
    <row r="55" spans="1:3">
      <c r="A55" s="5">
        <v>51</v>
      </c>
      <c r="B55" s="150" t="s">
        <v>48</v>
      </c>
      <c r="C55" s="5">
        <v>51</v>
      </c>
    </row>
    <row r="56" spans="1:3">
      <c r="A56" s="5">
        <v>52</v>
      </c>
      <c r="B56" s="150" t="s">
        <v>49</v>
      </c>
      <c r="C56" s="5">
        <v>52</v>
      </c>
    </row>
    <row r="57" spans="1:3">
      <c r="A57" s="5">
        <v>53</v>
      </c>
      <c r="B57" s="150" t="s">
        <v>50</v>
      </c>
      <c r="C57" s="5">
        <v>53</v>
      </c>
    </row>
    <row r="58" spans="1:3">
      <c r="A58" s="5">
        <v>54</v>
      </c>
      <c r="B58" s="150" t="s">
        <v>51</v>
      </c>
      <c r="C58" s="5">
        <v>54</v>
      </c>
    </row>
    <row r="59" spans="1:3">
      <c r="A59" s="5">
        <v>55</v>
      </c>
      <c r="B59" s="150" t="s">
        <v>52</v>
      </c>
      <c r="C59" s="5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справочник_поселений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2022-06-07T13:48:25Z</cp:lastPrinted>
  <dcterms:created xsi:type="dcterms:W3CDTF">2010-04-20T07:34:11Z</dcterms:created>
  <dcterms:modified xsi:type="dcterms:W3CDTF">2022-06-08T14:15:20Z</dcterms:modified>
</cp:coreProperties>
</file>